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showSheetTabs="0" xWindow="480" yWindow="75" windowWidth="13200" windowHeight="7245" tabRatio="821" firstSheet="1" activeTab="1"/>
  </bookViews>
  <sheets>
    <sheet name="Front" sheetId="1" r:id="rId1"/>
    <sheet name="First" sheetId="2" r:id="rId2"/>
    <sheet name="Sheet3" sheetId="3" r:id="rId3"/>
    <sheet name="Sheet4" sheetId="4" r:id="rId4"/>
    <sheet name="Disease" sheetId="5" r:id="rId5"/>
    <sheet name="BIOCONTROL DISEASES" sheetId="6" r:id="rId6"/>
    <sheet name="RICE" sheetId="7" r:id="rId7"/>
    <sheet name="Fruits" sheetId="8" r:id="rId8"/>
    <sheet name="Plantation" sheetId="9" r:id="rId9"/>
    <sheet name="Spices" sheetId="10" r:id="rId10"/>
    <sheet name="Vegetables" sheetId="11" r:id="rId11"/>
    <sheet name="Tuber" sheetId="12" r:id="rId12"/>
    <sheet name="others" sheetId="13" r:id="rId13"/>
    <sheet name="Bio control insects" sheetId="14" r:id="rId14"/>
    <sheet name="Rice disease" sheetId="15" r:id="rId15"/>
    <sheet name="Fruits-disease old" sheetId="16" r:id="rId16"/>
    <sheet name="Plantation-Disease" sheetId="17" r:id="rId17"/>
    <sheet name="Tuber n ornament-Disease" sheetId="18" r:id="rId18"/>
    <sheet name="Miscellaneous-Disease" sheetId="19" r:id="rId19"/>
    <sheet name="Vegetables Disease" sheetId="20" r:id="rId20"/>
    <sheet name="Spices Disease" sheetId="21" r:id="rId21"/>
    <sheet name="IDM" sheetId="22" r:id="rId22"/>
    <sheet name="safe insecticides" sheetId="23" r:id="rId23"/>
    <sheet name="Herbicides-others" sheetId="24" r:id="rId24"/>
    <sheet name="ECOFRIENDLY DISEASE" sheetId="25" r:id="rId25"/>
    <sheet name="Botan-Preptn" sheetId="26" r:id="rId26"/>
    <sheet name="INSECT tRAPS" sheetId="27" r:id="rId27"/>
    <sheet name="safer fungicide" sheetId="28" r:id="rId28"/>
    <sheet name="Herb Classfn" sheetId="29" r:id="rId29"/>
    <sheet name="Rice Herb" sheetId="30" r:id="rId30"/>
    <sheet name="Herb_othercrp" sheetId="31" r:id="rId31"/>
    <sheet name="IPM" sheetId="32" r:id="rId32"/>
    <sheet name="ECOFRIENDLY- INSECTS" sheetId="33" r:id="rId33"/>
    <sheet name="fruits disease" sheetId="34" r:id="rId34"/>
    <sheet name="BIOCONTROL WEEDS" sheetId="35" r:id="rId35"/>
    <sheet name="TRADE INSECTICIDE" sheetId="36" r:id="rId36"/>
    <sheet name="TRADE FUNGICIDE" sheetId="37" r:id="rId37"/>
    <sheet name="TRADE HERBICIDE" sheetId="38" r:id="rId38"/>
  </sheets>
  <definedNames>
    <definedName name="_GoBack" localSheetId="37">'TRADE HERBICIDE'!$E$9</definedName>
    <definedName name="About" localSheetId="25">'Botan-Preptn'!$C$20</definedName>
    <definedName name="Biological" localSheetId="25">'Botan-Preptn'!#REF!</definedName>
    <definedName name="Cultural" localSheetId="25">'Botan-Preptn'!$C$21</definedName>
    <definedName name="mechanical" localSheetId="25">'Botan-Preptn'!$C$50</definedName>
    <definedName name="OLE_LINK10" localSheetId="23">'Herbicides-others'!#REF!</definedName>
    <definedName name="OLE_LINK13" localSheetId="23">'Herbicides-others'!$D$6</definedName>
    <definedName name="OLE_LINK16" localSheetId="24">'ECOFRIENDLY DISEASE'!#REF!</definedName>
    <definedName name="OLE_LINK17" localSheetId="24">'ECOFRIENDLY DISEASE'!#REF!</definedName>
    <definedName name="OLE_LINK18" localSheetId="24">'ECOFRIENDLY DISEASE'!#REF!</definedName>
    <definedName name="Thermal" localSheetId="25">'Botan-Preptn'!$C$53</definedName>
    <definedName name="Z_1CEBF837_1D29_4386_A20E_378E7903172B_.wvu.Cols" localSheetId="9" hidden="1">Spices!$H:$H</definedName>
    <definedName name="Z_1CEBF837_1D29_4386_A20E_378E7903172B_.wvu.Rows" localSheetId="22" hidden="1">'safe insecticides'!$3:$3,'safe insecticides'!$6:$8,'safe insecticides'!$13:$13,'safe insecticides'!$24:$24,'safe insecticides'!$26:$26</definedName>
  </definedNames>
  <calcPr calcId="144525" fullCalcOnLoad="1"/>
  <customWorkbookViews>
    <customWorkbookView name="User - Personal View" guid="{1CEBF837-1D29-4386-A20E-378E7903172B}" mergeInterval="0" personalView="1" maximized="1" xWindow="1" yWindow="1" windowWidth="1024" windowHeight="574" tabRatio="821" activeSheetId="33" showFormulaBar="0"/>
  </customWorkbookViews>
</workbook>
</file>

<file path=xl/calcChain.xml><?xml version="1.0" encoding="utf-8"?>
<calcChain xmlns="http://schemas.openxmlformats.org/spreadsheetml/2006/main">
  <c r="H7" i="34"/>
  <c r="G7"/>
  <c r="F7"/>
  <c r="E7"/>
  <c r="D7"/>
  <c r="C7"/>
  <c r="B7"/>
  <c r="D11" i="10"/>
  <c r="D10" i="7"/>
  <c r="D7" i="12"/>
  <c r="C7" i="15"/>
  <c r="D7"/>
  <c r="C8" i="31"/>
  <c r="H7" i="30"/>
  <c r="F7"/>
  <c r="I10" i="7"/>
  <c r="C10"/>
  <c r="G10"/>
  <c r="E10"/>
  <c r="F8" i="31"/>
  <c r="E8"/>
  <c r="D8"/>
  <c r="B8"/>
  <c r="C10" i="28"/>
  <c r="I7" i="30"/>
  <c r="G7"/>
  <c r="E7"/>
  <c r="D7"/>
  <c r="H36"/>
  <c r="C13" i="29"/>
  <c r="H12" i="18"/>
  <c r="G12"/>
  <c r="F12"/>
  <c r="E12"/>
  <c r="D12"/>
  <c r="C12"/>
  <c r="B12"/>
  <c r="H9" i="21"/>
  <c r="G9"/>
  <c r="F9"/>
  <c r="E9"/>
  <c r="D9"/>
  <c r="C9"/>
  <c r="B9"/>
  <c r="B8" i="20"/>
  <c r="C8"/>
  <c r="D8"/>
  <c r="E8"/>
  <c r="F8"/>
  <c r="G8"/>
  <c r="H8"/>
  <c r="B13" i="19"/>
  <c r="C13"/>
  <c r="D13"/>
  <c r="E13"/>
  <c r="F13"/>
  <c r="G13"/>
  <c r="H13"/>
  <c r="B10" i="17"/>
  <c r="C10"/>
  <c r="D10"/>
  <c r="E10"/>
  <c r="F10"/>
  <c r="G10"/>
  <c r="H10"/>
  <c r="B7" i="16"/>
  <c r="C7"/>
  <c r="D7"/>
  <c r="E7"/>
  <c r="F7"/>
  <c r="G7"/>
  <c r="H7"/>
  <c r="B7" i="15"/>
  <c r="E7"/>
  <c r="F7"/>
  <c r="G7"/>
  <c r="H7"/>
  <c r="I7" i="12"/>
  <c r="H7"/>
  <c r="G7"/>
  <c r="F7"/>
  <c r="E7"/>
  <c r="C7"/>
  <c r="I7" i="13"/>
  <c r="H7"/>
  <c r="G7"/>
  <c r="F7"/>
  <c r="E7"/>
  <c r="D7"/>
  <c r="C7"/>
  <c r="H12" i="11"/>
  <c r="G12"/>
  <c r="F12"/>
  <c r="E12"/>
  <c r="D12"/>
  <c r="C12"/>
  <c r="B12"/>
  <c r="H15" i="9"/>
  <c r="I13" i="8"/>
  <c r="I11" i="10"/>
  <c r="H11"/>
  <c r="G11"/>
  <c r="F11"/>
  <c r="E11"/>
  <c r="C11"/>
  <c r="B11"/>
  <c r="G15" i="9"/>
  <c r="F15"/>
  <c r="E15"/>
  <c r="D15"/>
  <c r="C15"/>
  <c r="B15"/>
  <c r="H13" i="8"/>
  <c r="G13"/>
  <c r="F13"/>
  <c r="E13"/>
  <c r="D13"/>
  <c r="C13"/>
  <c r="H10" i="7"/>
  <c r="F10"/>
</calcChain>
</file>

<file path=xl/sharedStrings.xml><?xml version="1.0" encoding="utf-8"?>
<sst xmlns="http://schemas.openxmlformats.org/spreadsheetml/2006/main" count="3432" uniqueCount="2008">
  <si>
    <t>Pest</t>
  </si>
  <si>
    <t>Chemical control</t>
  </si>
  <si>
    <t>Trade names</t>
  </si>
  <si>
    <t>remarks</t>
  </si>
  <si>
    <t>Rice stem borer</t>
  </si>
  <si>
    <t>Quinalphos 25 EC/AF</t>
  </si>
  <si>
    <t>Quinalphos 5 G</t>
  </si>
  <si>
    <t>Fenitrothion 50 EC/AF</t>
  </si>
  <si>
    <t>Carbaryl 85 WP</t>
  </si>
  <si>
    <t>Cartap hydrochloride 4G</t>
  </si>
  <si>
    <t>Cartap hydrochloride 50 SP</t>
  </si>
  <si>
    <t>Carbosulfan 6G</t>
  </si>
  <si>
    <t>Fipronil 0.3G/</t>
  </si>
  <si>
    <t>Fipronil 5 SC</t>
  </si>
  <si>
    <t>Fipronil 80 WG</t>
  </si>
  <si>
    <t>Chlorantriniliprole 0.4G/</t>
  </si>
  <si>
    <t>Chlorantriniliprole 18.5 SC</t>
  </si>
  <si>
    <t>Thiamethoxam 25 WG</t>
  </si>
  <si>
    <t>Flubendiamide 39.35 SC</t>
  </si>
  <si>
    <t>Flubendiamide 20 SC/WG</t>
  </si>
  <si>
    <t>Imidacloprid 17.8 SL</t>
  </si>
  <si>
    <t>Acephate 75 SP</t>
  </si>
  <si>
    <t>-</t>
  </si>
  <si>
    <t>1000 ml</t>
  </si>
  <si>
    <t>Gall midge</t>
  </si>
  <si>
    <t>Chlorpyrifos</t>
  </si>
  <si>
    <t>Rice bug</t>
  </si>
  <si>
    <t>Carbaryl 50 WP</t>
  </si>
  <si>
    <t>Quinalphos 25 EC</t>
  </si>
  <si>
    <t>Leaf folder</t>
  </si>
  <si>
    <t>150 ml</t>
  </si>
  <si>
    <t>Brown plant hopper</t>
  </si>
  <si>
    <t>500 ml</t>
  </si>
  <si>
    <t>Rice case worm</t>
  </si>
  <si>
    <t>Carbaryl 10 DP</t>
  </si>
  <si>
    <t>Rice swarming caterpillar</t>
  </si>
  <si>
    <t>Rice hispa</t>
  </si>
  <si>
    <t>Rice thrips</t>
  </si>
  <si>
    <t>Dimethoate 30EC</t>
  </si>
  <si>
    <t>Whorl maggot</t>
  </si>
  <si>
    <t>Malathion 50 EC</t>
  </si>
  <si>
    <t>Leaf hopper</t>
  </si>
  <si>
    <t>Rice mealy bug</t>
  </si>
  <si>
    <t>Rice root nematode</t>
  </si>
  <si>
    <t>Dosage (%)</t>
  </si>
  <si>
    <t>Quantity of chemical per litre</t>
  </si>
  <si>
    <t>Quantity of chemical per load of knap sack sprayer of 10 l capacity</t>
  </si>
  <si>
    <t>Quantity of chemical per acre (200l water)</t>
  </si>
  <si>
    <t>Quantity of chemical per hectare (500l water)</t>
  </si>
  <si>
    <t>400 ml</t>
  </si>
  <si>
    <t>20 ml</t>
  </si>
  <si>
    <t>2 ml</t>
  </si>
  <si>
    <t>1.6 ml</t>
  </si>
  <si>
    <t>16 ml</t>
  </si>
  <si>
    <t>320 ml</t>
  </si>
  <si>
    <t>800 ml</t>
  </si>
  <si>
    <t>BANANA</t>
  </si>
  <si>
    <t>Mango hopper</t>
  </si>
  <si>
    <t xml:space="preserve">Carbaryl 50 WP
Malathion 50 EC
</t>
  </si>
  <si>
    <t xml:space="preserve">0.1
0.1
</t>
  </si>
  <si>
    <t xml:space="preserve">0.1
0.05
</t>
  </si>
  <si>
    <t xml:space="preserve">Carbaryl 85 WP
Dimethoate 30 EC
</t>
  </si>
  <si>
    <t xml:space="preserve">0.05
0.03
0.2
</t>
  </si>
  <si>
    <t>Rice</t>
  </si>
  <si>
    <t>Soil drenching</t>
  </si>
  <si>
    <t xml:space="preserve">0.2
0.2
</t>
  </si>
  <si>
    <t>Pour on the bore holes and plug with clay paste</t>
  </si>
  <si>
    <t>Drenching of nursery beds</t>
  </si>
  <si>
    <t>Any contact insecticide</t>
  </si>
  <si>
    <t xml:space="preserve">0.05
0.05
</t>
  </si>
  <si>
    <t xml:space="preserve">Malathion 50 EC
Malathion 10 DP
</t>
  </si>
  <si>
    <t xml:space="preserve">0.05
0.05
0.05
</t>
  </si>
  <si>
    <t>Dimethoate 30 EC</t>
  </si>
  <si>
    <t>In pits before sowing</t>
  </si>
  <si>
    <t>60 DAS in the field</t>
  </si>
  <si>
    <t>Vegetable</t>
  </si>
  <si>
    <t>Sweet potato weevil</t>
  </si>
  <si>
    <t>Spray before storing cuttings</t>
  </si>
  <si>
    <t>0.15-0.2</t>
  </si>
  <si>
    <t xml:space="preserve">*
*
-
-
-
-
-
-
-
-
-
-
-
-
-
</t>
  </si>
  <si>
    <t xml:space="preserve">Quinalphos 25EC
Chlorpyrifos 20 EC 
Carbaryl 50 WP
</t>
  </si>
  <si>
    <t>Banana- pseudostem weevil</t>
  </si>
  <si>
    <t>Banana-Aphid</t>
  </si>
  <si>
    <t>Banana-Spindle leaf minor</t>
  </si>
  <si>
    <t>Mango -stem borer</t>
  </si>
  <si>
    <t>Mango-Fruit fly</t>
  </si>
  <si>
    <t xml:space="preserve">Mango-Leaf feeders </t>
  </si>
  <si>
    <t xml:space="preserve">Mango-Shoot midge </t>
  </si>
  <si>
    <t xml:space="preserve">Guava-Fruit fly </t>
  </si>
  <si>
    <t xml:space="preserve">Pine apple-Mealy bug </t>
  </si>
  <si>
    <t xml:space="preserve">Papaya-Mealy bug </t>
  </si>
  <si>
    <t xml:space="preserve">2 ml
1.5 ml
4 g
</t>
  </si>
  <si>
    <t xml:space="preserve">20 ml
15 ml
40 g
</t>
  </si>
  <si>
    <t xml:space="preserve">400 ml
300 ml
800 g
</t>
  </si>
  <si>
    <t xml:space="preserve">1000 ml
750 ml
2000 g
</t>
  </si>
  <si>
    <t>1.75 ml</t>
  </si>
  <si>
    <t>17.5 ml</t>
  </si>
  <si>
    <t>350 ml</t>
  </si>
  <si>
    <t>875 ml</t>
  </si>
  <si>
    <t>4 g</t>
  </si>
  <si>
    <t>40 g</t>
  </si>
  <si>
    <t>800 g</t>
  </si>
  <si>
    <t>2000 g</t>
  </si>
  <si>
    <t>Banana-Nematode</t>
  </si>
  <si>
    <t>3 g</t>
  </si>
  <si>
    <t>30 g</t>
  </si>
  <si>
    <t>600 g</t>
  </si>
  <si>
    <t>1500 g</t>
  </si>
  <si>
    <t xml:space="preserve">2 g
2 ml
</t>
  </si>
  <si>
    <t xml:space="preserve">20 g
20 ml
</t>
  </si>
  <si>
    <t xml:space="preserve">400 g
400 ml
</t>
  </si>
  <si>
    <t xml:space="preserve">1000 g
1000 ml
</t>
  </si>
  <si>
    <t>2 g</t>
  </si>
  <si>
    <t>20 g</t>
  </si>
  <si>
    <t>400 g</t>
  </si>
  <si>
    <t>1000 g</t>
  </si>
  <si>
    <t>*</t>
  </si>
  <si>
    <t xml:space="preserve">
</t>
  </si>
  <si>
    <t xml:space="preserve">Seedling dip for 6 hours before transplanting
</t>
  </si>
  <si>
    <t>Remarks</t>
  </si>
  <si>
    <t>Quantity of chemical  Required</t>
  </si>
  <si>
    <t>Per litre</t>
  </si>
  <si>
    <t xml:space="preserve"> per litre</t>
  </si>
  <si>
    <r>
      <t xml:space="preserve"> per  knap sack sprayer (10</t>
    </r>
    <r>
      <rPr>
        <b/>
        <i/>
        <sz val="14"/>
        <color indexed="8"/>
        <rFont val="Times New Roman"/>
        <family val="1"/>
      </rPr>
      <t xml:space="preserve"> l water</t>
    </r>
    <r>
      <rPr>
        <b/>
        <sz val="14"/>
        <color indexed="8"/>
        <rFont val="Times New Roman"/>
        <family val="1"/>
      </rPr>
      <t>)</t>
    </r>
  </si>
  <si>
    <r>
      <t xml:space="preserve"> per acre (200</t>
    </r>
    <r>
      <rPr>
        <b/>
        <i/>
        <sz val="14"/>
        <color indexed="8"/>
        <rFont val="Times New Roman"/>
        <family val="1"/>
      </rPr>
      <t>l water</t>
    </r>
    <r>
      <rPr>
        <b/>
        <sz val="14"/>
        <color indexed="8"/>
        <rFont val="Times New Roman"/>
        <family val="1"/>
      </rPr>
      <t>)</t>
    </r>
  </si>
  <si>
    <r>
      <t>per hectare (500</t>
    </r>
    <r>
      <rPr>
        <b/>
        <i/>
        <sz val="14"/>
        <color indexed="8"/>
        <rFont val="Times New Roman"/>
        <family val="1"/>
      </rPr>
      <t>l water</t>
    </r>
    <r>
      <rPr>
        <b/>
        <sz val="14"/>
        <color indexed="8"/>
        <rFont val="Times New Roman"/>
        <family val="1"/>
      </rPr>
      <t>)</t>
    </r>
  </si>
  <si>
    <t>Pineapple- Scale</t>
  </si>
  <si>
    <t xml:space="preserve">Carbaryl 50 WP
Dimethoate 30 EC
</t>
  </si>
  <si>
    <t>*
*
*</t>
  </si>
  <si>
    <t>*
*</t>
  </si>
  <si>
    <t xml:space="preserve">DDVP 76 EC
Malathion 50 EC
Quinalphos 25 EC
Phosalone  35 EC
</t>
  </si>
  <si>
    <t xml:space="preserve">Coconut-Rhinocerous beetle </t>
  </si>
  <si>
    <t xml:space="preserve">Coconut-Red palm weevil </t>
  </si>
  <si>
    <t xml:space="preserve">Coconut-Leaf eating caterpillar </t>
  </si>
  <si>
    <t xml:space="preserve">Coconut-Cockchafer beetle </t>
  </si>
  <si>
    <t xml:space="preserve">Coconut-Coried bug </t>
  </si>
  <si>
    <t xml:space="preserve">Coconut-Eriophyid mite </t>
  </si>
  <si>
    <t xml:space="preserve">Coconut-Mealy bug </t>
  </si>
  <si>
    <t xml:space="preserve">Arecanut-Mites </t>
  </si>
  <si>
    <t xml:space="preserve">Arecanut-Spindle bug </t>
  </si>
  <si>
    <t xml:space="preserve">Arecanut-Inflorescence caterpillar </t>
  </si>
  <si>
    <t xml:space="preserve"> Arecanut-Root grub</t>
  </si>
  <si>
    <t xml:space="preserve">Oil palm-Rhinocerous beetle </t>
  </si>
  <si>
    <t xml:space="preserve">Oil palm-Red palm weevil </t>
  </si>
  <si>
    <t xml:space="preserve">Rubber-Scale insect </t>
  </si>
  <si>
    <t xml:space="preserve">Rubber-Mealy bug </t>
  </si>
  <si>
    <t xml:space="preserve">Rubber-Termite </t>
  </si>
  <si>
    <t xml:space="preserve">Rubber-Mite </t>
  </si>
  <si>
    <t xml:space="preserve">Cashew-Tea mosquito bug </t>
  </si>
  <si>
    <t xml:space="preserve"> Cashew-Stem and root borer</t>
  </si>
  <si>
    <t xml:space="preserve">Cocoa-Myllocerus weevil </t>
  </si>
  <si>
    <t xml:space="preserve">Cocoa-Mealy bug </t>
  </si>
  <si>
    <t xml:space="preserve"> Cocoa-Cockchafer beetle</t>
  </si>
  <si>
    <t xml:space="preserve"> Tea-Nematodes</t>
  </si>
  <si>
    <t xml:space="preserve"> Tea-White cock chaffer beetle</t>
  </si>
  <si>
    <t xml:space="preserve">Tea-Root mealy bug </t>
  </si>
  <si>
    <t xml:space="preserve">Tea-Red coffee borer/ large hepialid borer </t>
  </si>
  <si>
    <t xml:space="preserve"> Tea-Mites</t>
  </si>
  <si>
    <t xml:space="preserve">Tea-Thrips </t>
  </si>
  <si>
    <t xml:space="preserve">Coffee-Coffee berry borer </t>
  </si>
  <si>
    <t xml:space="preserve"> Coffee-White stem borer</t>
  </si>
  <si>
    <t xml:space="preserve">Coffee-Mealy bug </t>
  </si>
  <si>
    <t xml:space="preserve">Coffee-Green scale </t>
  </si>
  <si>
    <t>Chlorpyriphos 20 EC</t>
  </si>
  <si>
    <t>5 ml</t>
  </si>
  <si>
    <t>2500 ml</t>
  </si>
  <si>
    <t>3 ml</t>
  </si>
  <si>
    <t>600 ml</t>
  </si>
  <si>
    <t xml:space="preserve">2 ml
1 ml
</t>
  </si>
  <si>
    <t xml:space="preserve">20 ml
10 ml
</t>
  </si>
  <si>
    <t xml:space="preserve">400 ml
200 ml
</t>
  </si>
  <si>
    <t xml:space="preserve">1000 ml
500 ml
</t>
  </si>
  <si>
    <t xml:space="preserve">50 ml </t>
  </si>
  <si>
    <t>Sulphur 80 WP</t>
  </si>
  <si>
    <t>2.5 g</t>
  </si>
  <si>
    <t>25 g</t>
  </si>
  <si>
    <t>500 g</t>
  </si>
  <si>
    <t>1250 g</t>
  </si>
  <si>
    <t>Quinalphos 25 EC
Phosalone 35 EC</t>
  </si>
  <si>
    <t xml:space="preserve">Chlorpyriphos 20 EC
Quinalphos 25 EC
</t>
  </si>
  <si>
    <t>Tea-Tea mosquito Bug</t>
  </si>
  <si>
    <t>200 g</t>
  </si>
  <si>
    <t>4000 g</t>
  </si>
  <si>
    <t>10000 g (10 Kg)</t>
  </si>
  <si>
    <t>Quantity of chemical Required</t>
  </si>
  <si>
    <t>Chlorpyrifos 20 EC</t>
  </si>
  <si>
    <t>1 ml</t>
  </si>
  <si>
    <t>10 ml</t>
  </si>
  <si>
    <t>200 ml</t>
  </si>
  <si>
    <t xml:space="preserve">Cardamom-Rhizome weevil </t>
  </si>
  <si>
    <t xml:space="preserve">Cardamom-Shoot fly </t>
  </si>
  <si>
    <t xml:space="preserve">Cardamom-Shoot borer </t>
  </si>
  <si>
    <t xml:space="preserve">Cardamom-Nematode </t>
  </si>
  <si>
    <t xml:space="preserve">Cardamom- Thrips </t>
  </si>
  <si>
    <t xml:space="preserve">Cardamom-Leaf eating caterpillar </t>
  </si>
  <si>
    <t xml:space="preserve">Cardamom- white fly </t>
  </si>
  <si>
    <t xml:space="preserve">Cardamom-Root grub </t>
  </si>
  <si>
    <t xml:space="preserve">Ginger-Shoot borer </t>
  </si>
  <si>
    <t xml:space="preserve">Turmeric-Shoot borer </t>
  </si>
  <si>
    <t>2.5 ml</t>
  </si>
  <si>
    <t>25 ml</t>
  </si>
  <si>
    <t>1250 ml</t>
  </si>
  <si>
    <t xml:space="preserve">Pepper-Pollu beetle/ flea beetle </t>
  </si>
  <si>
    <t xml:space="preserve">Pepper-Leaf gall thrips </t>
  </si>
  <si>
    <t xml:space="preserve">Pepper-Black pepper mussel scale </t>
  </si>
  <si>
    <t xml:space="preserve">Pepper-Soft scale </t>
  </si>
  <si>
    <t xml:space="preserve">Pepper-Mealy bug </t>
  </si>
  <si>
    <t xml:space="preserve">Pepper-Root mealy bug </t>
  </si>
  <si>
    <t>3.75 ml</t>
  </si>
  <si>
    <t>37.5 ml</t>
  </si>
  <si>
    <t>750 ml</t>
  </si>
  <si>
    <t>1875 ml</t>
  </si>
  <si>
    <t xml:space="preserve">Pepper-Hard scale </t>
  </si>
  <si>
    <t>Dimethoate  30 EC</t>
  </si>
  <si>
    <t>3.5 ml</t>
  </si>
  <si>
    <t>35 ml</t>
  </si>
  <si>
    <t>700 ml</t>
  </si>
  <si>
    <t>1750 ml</t>
  </si>
  <si>
    <t xml:space="preserve">Pepper-Top shoot borer </t>
  </si>
  <si>
    <t xml:space="preserve">Pepper-Nematode </t>
  </si>
  <si>
    <t xml:space="preserve">Clove-Shoot borer </t>
  </si>
  <si>
    <t xml:space="preserve">Nutmeg-Hard scale </t>
  </si>
  <si>
    <t xml:space="preserve">Amaranthus-Webber </t>
  </si>
  <si>
    <t xml:space="preserve">Okra-Jassids </t>
  </si>
  <si>
    <t xml:space="preserve">Okra-Fruit and shoot borer </t>
  </si>
  <si>
    <t xml:space="preserve">Okra-Nematodes </t>
  </si>
  <si>
    <t xml:space="preserve">Okra-Aphids, red Cotton bug </t>
  </si>
  <si>
    <t>0.3 ml</t>
  </si>
  <si>
    <t>60 ml</t>
  </si>
  <si>
    <t xml:space="preserve">Cucurbits-Fruit fly </t>
  </si>
  <si>
    <t xml:space="preserve">Cucurbits-Epilachna beetle </t>
  </si>
  <si>
    <t xml:space="preserve">Cucurbits-Red pumpkin beetle </t>
  </si>
  <si>
    <t xml:space="preserve">Cucurbits-Plant lice </t>
  </si>
  <si>
    <t xml:space="preserve">Cucurbits-Vectors of mosaic </t>
  </si>
  <si>
    <t xml:space="preserve">Cucurbits-Aphid </t>
  </si>
  <si>
    <t xml:space="preserve">Chilli-Mealy bugs, lace wing bugs </t>
  </si>
  <si>
    <t xml:space="preserve">Brinjal-Fruit and shoot borer </t>
  </si>
  <si>
    <t xml:space="preserve">Cowpea-Black pea aphid </t>
  </si>
  <si>
    <t xml:space="preserve">Cowpea-Pod borer </t>
  </si>
  <si>
    <t>Quinalphos  25 EC</t>
  </si>
  <si>
    <t>1.2 ml</t>
  </si>
  <si>
    <t>12 ml</t>
  </si>
  <si>
    <t>240 ml</t>
  </si>
  <si>
    <t>Cowpea-Bruchid beetle (stotrage pest )</t>
  </si>
  <si>
    <t>0.05
0.05
0.05</t>
  </si>
  <si>
    <t>Malathion 50 EC
Quinalphos 25 EC</t>
  </si>
  <si>
    <t>0.05
0.1
0.05</t>
  </si>
  <si>
    <t>Tapioca-Red spider mite</t>
  </si>
  <si>
    <t xml:space="preserve">Tapioca-Scale insects </t>
  </si>
  <si>
    <t xml:space="preserve">Tapioca-Termites </t>
  </si>
  <si>
    <t>Anthurium-Scales</t>
  </si>
  <si>
    <t>Anthurium-Bugs</t>
  </si>
  <si>
    <t xml:space="preserve">Anthurium-Snails </t>
  </si>
  <si>
    <t xml:space="preserve">Sulphur 85 WP
Dimethoate 30 EC
</t>
  </si>
  <si>
    <t xml:space="preserve">0.5
0.05
</t>
  </si>
  <si>
    <t xml:space="preserve">5 g
1.6 ml
</t>
  </si>
  <si>
    <t xml:space="preserve">50 g
16 ml
</t>
  </si>
  <si>
    <t xml:space="preserve">1000 g
320 ml
</t>
  </si>
  <si>
    <t xml:space="preserve">2500 g
800 ml
</t>
  </si>
  <si>
    <t>Orchid-Scale</t>
  </si>
  <si>
    <t>Orchid- Mealy bug</t>
  </si>
  <si>
    <t>Orchid- Chaffer beetle</t>
  </si>
  <si>
    <t>Rose-Termite</t>
  </si>
  <si>
    <t>Rose- Chaffer beetle</t>
  </si>
  <si>
    <t>Rose-Red scales</t>
  </si>
  <si>
    <t>Rose- Aphid</t>
  </si>
  <si>
    <t>Rose-red mite</t>
  </si>
  <si>
    <t>Rose-Thrips</t>
  </si>
  <si>
    <t>Rose- Jassids</t>
  </si>
  <si>
    <t>Imidachoprid 17.8 SL</t>
  </si>
  <si>
    <t>Jasmine-Blossom midge</t>
  </si>
  <si>
    <t>3-4 g</t>
  </si>
  <si>
    <t>30-40 g</t>
  </si>
  <si>
    <t>600-800 g</t>
  </si>
  <si>
    <t>1500-2000 g</t>
  </si>
  <si>
    <t>Jasmine-Mite</t>
  </si>
  <si>
    <t>Jasmine-Bud and shoot borer</t>
  </si>
  <si>
    <t>Sugarcane- Top shoot borer</t>
  </si>
  <si>
    <t>Sugarcane-Shoot borer</t>
  </si>
  <si>
    <t>Sugarcane-Hopper</t>
  </si>
  <si>
    <t>Sugarcane-root grub</t>
  </si>
  <si>
    <t>Sugarcane-Mealy bug</t>
  </si>
  <si>
    <t xml:space="preserve">Quinalphos 25 EC
Dimethoate 30 EC
</t>
  </si>
  <si>
    <t xml:space="preserve">0.05
0.03
</t>
  </si>
  <si>
    <t xml:space="preserve">Imidachloprid 17.8 SL
Carbaryl 50 WP
</t>
  </si>
  <si>
    <t xml:space="preserve">0.006
0.2
</t>
  </si>
  <si>
    <t xml:space="preserve">0.3 ml
4 g
</t>
  </si>
  <si>
    <t xml:space="preserve">3 ml
40 g
</t>
  </si>
  <si>
    <t xml:space="preserve">60 ml
800 g
</t>
  </si>
  <si>
    <t xml:space="preserve">150 ml
2000 g
</t>
  </si>
  <si>
    <t xml:space="preserve">Ground nut- Hairy caterpillar </t>
  </si>
  <si>
    <t>Carbaryl 50WP</t>
  </si>
  <si>
    <t>Ground nut-Leaf miner</t>
  </si>
  <si>
    <t>Sesame-Leaf webber and capsule borer</t>
  </si>
  <si>
    <t>Sesame- gall fly</t>
  </si>
  <si>
    <t xml:space="preserve">Foliar spray
Foliar spray
</t>
  </si>
  <si>
    <t xml:space="preserve">500 g
500 g
</t>
  </si>
  <si>
    <t xml:space="preserve">200 g
200 g
</t>
  </si>
  <si>
    <t xml:space="preserve">10 g
10 g
</t>
  </si>
  <si>
    <t xml:space="preserve">1 g
1 g
</t>
  </si>
  <si>
    <t xml:space="preserve">Carbendazim 50 WP
Carboxin 75 WP
</t>
  </si>
  <si>
    <t>Sheath rot</t>
  </si>
  <si>
    <t>Bacterial blight</t>
  </si>
  <si>
    <t>Rice sheath blight</t>
  </si>
  <si>
    <t>Rice brown leaf spot</t>
  </si>
  <si>
    <t>Rice blast</t>
  </si>
  <si>
    <t>Bordeaux mixture</t>
  </si>
  <si>
    <t>Pineapple-Root rot/ heart rot/ fruit rot</t>
  </si>
  <si>
    <t>Foliar spray</t>
  </si>
  <si>
    <t>Pineapple-Leaf spot</t>
  </si>
  <si>
    <t>Papaya-Anthracnose</t>
  </si>
  <si>
    <t xml:space="preserve">Apply on stem
Soil drenching
</t>
  </si>
  <si>
    <t xml:space="preserve">Bordeaux paste
Bordeaux mixture
</t>
  </si>
  <si>
    <t>Papaya-Collar rot</t>
  </si>
  <si>
    <t>Formaldehyde</t>
  </si>
  <si>
    <t>Papaya-Damping off</t>
  </si>
  <si>
    <t>Monthly spray during June- October</t>
  </si>
  <si>
    <t>Zineb</t>
  </si>
  <si>
    <t>Guava-Fruit rot</t>
  </si>
  <si>
    <t>Cut the affected twigs below the infected region and apply in the cut ends</t>
  </si>
  <si>
    <t>Mango-Die back</t>
  </si>
  <si>
    <t xml:space="preserve">Foliar spray
Foliar spray
Foliar spray
</t>
  </si>
  <si>
    <t>Sigatoka leaf spot</t>
  </si>
  <si>
    <t xml:space="preserve">Sucker treatment
Soil drenching
</t>
  </si>
  <si>
    <t xml:space="preserve">
1000 g
</t>
  </si>
  <si>
    <t xml:space="preserve">
400 g
</t>
  </si>
  <si>
    <t xml:space="preserve">Carbendazim 50 WP
Carbendazim 50 WP
</t>
  </si>
  <si>
    <t>Banana-Panama wilt</t>
  </si>
  <si>
    <t>Disease</t>
  </si>
  <si>
    <t>Coffee-Black rot</t>
  </si>
  <si>
    <t>Coffee-Leaf rust</t>
  </si>
  <si>
    <t>Foliar spray @ 3-4 days interval</t>
  </si>
  <si>
    <t>0.07+0.014</t>
  </si>
  <si>
    <t>Copper oxy chloride+ plantomycin</t>
  </si>
  <si>
    <t>Tea-Blister blight</t>
  </si>
  <si>
    <t>Remove the affected portion and apply</t>
  </si>
  <si>
    <t>Tea-Collar canker</t>
  </si>
  <si>
    <t xml:space="preserve">0.3
0.5
0.5
</t>
  </si>
  <si>
    <t>Tea-Black root disease </t>
  </si>
  <si>
    <t>Cocoa-White thread blight</t>
  </si>
  <si>
    <t>Cocoa-Colletotrichum pod rot</t>
  </si>
  <si>
    <t>Cocoa-Lasiodiplodia pod rot / charcoal pod rot</t>
  </si>
  <si>
    <t>Cocoa-Phytophthora canker </t>
  </si>
  <si>
    <t>With the onset of monsoon</t>
  </si>
  <si>
    <t>Cocoa-Phytophthora pod rot / black pod</t>
  </si>
  <si>
    <t>Spray or soil drenching befor and after monsoon</t>
  </si>
  <si>
    <t xml:space="preserve">1
0.3
</t>
  </si>
  <si>
    <t xml:space="preserve">Bordeaux mixture
Copper oxy chloride
</t>
  </si>
  <si>
    <t>Cocoa-Seedling blight</t>
  </si>
  <si>
    <t xml:space="preserve">Prophylactic spray during May-June and October
Remove the infected part and apply
</t>
  </si>
  <si>
    <t xml:space="preserve">1
10
</t>
  </si>
  <si>
    <t xml:space="preserve">Bordeaux mixture 
Bordeaux paste
</t>
  </si>
  <si>
    <t>Cashew-Die back/ Pink disease</t>
  </si>
  <si>
    <t>tapping cut and nearby bark is washed @ an interval of 1 week</t>
  </si>
  <si>
    <t xml:space="preserve">0.375
0.08
</t>
  </si>
  <si>
    <t>Rubber-Bark rot</t>
  </si>
  <si>
    <t>Rubber-Pink disease</t>
  </si>
  <si>
    <t>During light green stage of leaves @2-3 weeks interval</t>
  </si>
  <si>
    <t>Rubber-Corynespora leaf disease</t>
  </si>
  <si>
    <t xml:space="preserve">Spray @ fortnight interval for 3-6 times
</t>
  </si>
  <si>
    <t>Rubber-Powdery mildew</t>
  </si>
  <si>
    <t>Prophylactic spray</t>
  </si>
  <si>
    <t>Rubber-Abnormal leaf fall</t>
  </si>
  <si>
    <t>Oil palm-Anthracnose</t>
  </si>
  <si>
    <t>Borax</t>
  </si>
  <si>
    <t>Arecanut-Nut splitting</t>
  </si>
  <si>
    <t>Root feeding</t>
  </si>
  <si>
    <t xml:space="preserve">Arecanut-Stem bleeding </t>
  </si>
  <si>
    <t>Two sprays, one just after female flowers are set and again 15-28 days later</t>
  </si>
  <si>
    <t xml:space="preserve">0.4
0.3
0.005
</t>
  </si>
  <si>
    <t>Arecanut-Dieback of inflorescence </t>
  </si>
  <si>
    <t>Apply on the spindle and base of the stem</t>
  </si>
  <si>
    <t>Arecanut-Collar rot of seedlings</t>
  </si>
  <si>
    <t>Arecanut-Basal stem rot (Anabe)</t>
  </si>
  <si>
    <t>Remove the infected part and apply or apply on the entire crown</t>
  </si>
  <si>
    <t>Arecanut-Bud rot</t>
  </si>
  <si>
    <t>Spray 2-3 times in fruit bunches during SW monsoon</t>
  </si>
  <si>
    <t>Bordeaux mixture (along with rosin soap)</t>
  </si>
  <si>
    <t>Arecanut-Koleroga (Mahali or fruit rot)</t>
  </si>
  <si>
    <t xml:space="preserve">Soil drenching
Soil drenching
Root feeding @ quarterly intervals
</t>
  </si>
  <si>
    <t>Coconut-Tanjore wilt</t>
  </si>
  <si>
    <t>Coconut-Grey blight</t>
  </si>
  <si>
    <t>Coconut-Stem bleeding</t>
  </si>
  <si>
    <t>Spray on the crown before monsoon repeat if needed @ interval of 40 days</t>
  </si>
  <si>
    <t>Coconut-Mahali</t>
  </si>
  <si>
    <t xml:space="preserve">• In early stages cut and remove the affected tissue and apply
• On the crown of affected and neighboring palm as a prophylactic measure
• Tied in the top leaf axil in perforated sachets
</t>
  </si>
  <si>
    <t>Coconut-Bud rot</t>
  </si>
  <si>
    <t>Copper oxy chloride</t>
  </si>
  <si>
    <t>Marigold-Collar rot, stem rot</t>
  </si>
  <si>
    <t xml:space="preserve">1000
500
</t>
  </si>
  <si>
    <t xml:space="preserve">400
200
</t>
  </si>
  <si>
    <t xml:space="preserve">20
10
</t>
  </si>
  <si>
    <t xml:space="preserve">2
1
</t>
  </si>
  <si>
    <t xml:space="preserve">0.2
0.1
</t>
  </si>
  <si>
    <t xml:space="preserve">Mancozeb
Benomyl
</t>
  </si>
  <si>
    <t>Jasmine-Leaf blight, rust</t>
  </si>
  <si>
    <t>Orchid-Mosaic, ring spot</t>
  </si>
  <si>
    <t>Before monsoon and @ 2 weeks interval in monsoon</t>
  </si>
  <si>
    <t xml:space="preserve">Mancozeb
Carbendazim
</t>
  </si>
  <si>
    <t>Orchid-Rot, leaf spot, leaf blight, root rot, wilt</t>
  </si>
  <si>
    <t>Potassium phosphonate</t>
  </si>
  <si>
    <t>Anthurium-Root rot</t>
  </si>
  <si>
    <t xml:space="preserve">1500
500
</t>
  </si>
  <si>
    <t xml:space="preserve">600
200
</t>
  </si>
  <si>
    <t xml:space="preserve">30
10
</t>
  </si>
  <si>
    <t xml:space="preserve">3
1
</t>
  </si>
  <si>
    <t xml:space="preserve">0.3
0.1
</t>
  </si>
  <si>
    <t xml:space="preserve">Mancozeb
carbendazim
</t>
  </si>
  <si>
    <t>Anthurium-Anthracnose</t>
  </si>
  <si>
    <t>Anthurium-Bacterial wilt</t>
  </si>
  <si>
    <t>Cassava-Bacterial blight</t>
  </si>
  <si>
    <t xml:space="preserve">
1000
1000
</t>
  </si>
  <si>
    <t xml:space="preserve">
400
400
</t>
  </si>
  <si>
    <t xml:space="preserve">
20
20
</t>
  </si>
  <si>
    <t xml:space="preserve">
2
2
</t>
  </si>
  <si>
    <t xml:space="preserve">1
0.2
0.2
</t>
  </si>
  <si>
    <t xml:space="preserve">Bordeaux mixture
Ziram
Zineb
</t>
  </si>
  <si>
    <t>Cassava-Leaf spot</t>
  </si>
  <si>
    <t>Cassava-mosaic disease</t>
  </si>
  <si>
    <t>tuber n ornamental</t>
  </si>
  <si>
    <t>Sesame-leaf curl, phyllody</t>
  </si>
  <si>
    <t>prophylactic</t>
  </si>
  <si>
    <t xml:space="preserve">Bordeaux mixture </t>
  </si>
  <si>
    <t>Ground nut-Tikka leaf spot</t>
  </si>
  <si>
    <t>dip the cut ends of setts</t>
  </si>
  <si>
    <t>copper based fungicide</t>
  </si>
  <si>
    <t>Sugarcane-Red rot</t>
  </si>
  <si>
    <t>carbendazim</t>
  </si>
  <si>
    <t>Cotton-grey mildew</t>
  </si>
  <si>
    <t>copper oxychloride</t>
  </si>
  <si>
    <t>Cotton-Alternaria leaf spot</t>
  </si>
  <si>
    <t>50+1500</t>
  </si>
  <si>
    <t>20+600</t>
  </si>
  <si>
    <t>1+30</t>
  </si>
  <si>
    <t>0.1+3</t>
  </si>
  <si>
    <t>0.01+0.3</t>
  </si>
  <si>
    <t xml:space="preserve">streptocycline + copper oxychloride </t>
  </si>
  <si>
    <t>Cotton-bacterial blight</t>
  </si>
  <si>
    <t xml:space="preserve"> per hectare (500l water)</t>
  </si>
  <si>
    <t xml:space="preserve"> per acre (200l water)</t>
  </si>
  <si>
    <t xml:space="preserve"> per knap sack sprayer (10 l capacity)</t>
  </si>
  <si>
    <t>Fodder crops</t>
  </si>
  <si>
    <t>Medicinal and aromatic crops</t>
  </si>
  <si>
    <t>leaf curl, phyllody</t>
  </si>
  <si>
    <t>Sesame</t>
  </si>
  <si>
    <t>Tikka leaf spot</t>
  </si>
  <si>
    <t xml:space="preserve">Ground nut </t>
  </si>
  <si>
    <t>Red rot</t>
  </si>
  <si>
    <t>Sugarcane</t>
  </si>
  <si>
    <t>grey mildew</t>
  </si>
  <si>
    <r>
      <t>Alternaria</t>
    </r>
    <r>
      <rPr>
        <sz val="12"/>
        <rFont val="Times New Roman"/>
        <family val="1"/>
      </rPr>
      <t xml:space="preserve"> leaf spot</t>
    </r>
  </si>
  <si>
    <t>streptocycline + copper oxychloride</t>
  </si>
  <si>
    <t>bacterial blight</t>
  </si>
  <si>
    <t>Cotton</t>
  </si>
  <si>
    <t>Other crops</t>
  </si>
  <si>
    <t>Collar rot, stem rot</t>
  </si>
  <si>
    <t>Marigold</t>
  </si>
  <si>
    <t>Wilt</t>
  </si>
  <si>
    <t>Benomyl</t>
  </si>
  <si>
    <t>Mancozeb</t>
  </si>
  <si>
    <t>Leaf blight, rust</t>
  </si>
  <si>
    <t>Jasmine</t>
  </si>
  <si>
    <t>Mosaic, ring spot</t>
  </si>
  <si>
    <t>Carbendazim</t>
  </si>
  <si>
    <t>Rot, leaf spot, leaf blight, root rot, wilt</t>
  </si>
  <si>
    <t>Orchid</t>
  </si>
  <si>
    <t>Root rot</t>
  </si>
  <si>
    <t>Anthracnose</t>
  </si>
  <si>
    <t>Bacterial wilt</t>
  </si>
  <si>
    <t>Anthurium</t>
  </si>
  <si>
    <t>Ornamental crops</t>
  </si>
  <si>
    <t>(Coleus)</t>
  </si>
  <si>
    <t>Common pests</t>
  </si>
  <si>
    <t>Ziram</t>
  </si>
  <si>
    <t>Leaf spot</t>
  </si>
  <si>
    <t>Cassava mosaic disease</t>
  </si>
  <si>
    <t>Cassava</t>
  </si>
  <si>
    <t>Sweet potato</t>
  </si>
  <si>
    <t>Tuber crops</t>
  </si>
  <si>
    <t>Pulse crops</t>
  </si>
  <si>
    <t>MINOR VEGETABLES</t>
  </si>
  <si>
    <t>Cowpea - Anthracnose</t>
  </si>
  <si>
    <t xml:space="preserve">Potato- Late blight </t>
  </si>
  <si>
    <t xml:space="preserve"> Potato- Early blight</t>
  </si>
  <si>
    <t>During rainy season</t>
  </si>
  <si>
    <t>Solanaceous - Damping off</t>
  </si>
  <si>
    <t>Cucurbitaceous - Mosaic</t>
  </si>
  <si>
    <t>Cucurbitaceous - Downy mildew</t>
  </si>
  <si>
    <t>Cucurbitaceous - Powdery mildew</t>
  </si>
  <si>
    <t>Nutmeg - Fruit Rot</t>
  </si>
  <si>
    <t>Foliar spray during monsoon, 2-3 times</t>
  </si>
  <si>
    <t>Nutmeg - Leaf spot and shot hole</t>
  </si>
  <si>
    <t>Spraying @1-1.5 month interval from prior to flower bud formation to the harvest</t>
  </si>
  <si>
    <t>Clove - Leaf spot, twig blight and flower bud shedding</t>
  </si>
  <si>
    <t>Foliar spray during rainy season</t>
  </si>
  <si>
    <t>Cinnamon - Leaf spot and dieback disease</t>
  </si>
  <si>
    <t>Pepper - Rotting disease (nursery)</t>
  </si>
  <si>
    <t>Pepper - Fungal pollu/ anthracnose</t>
  </si>
  <si>
    <t>Pepper - Quick wilt/foot rot</t>
  </si>
  <si>
    <t>Cheshunt compound
Bordeaux mixture</t>
  </si>
  <si>
    <t>Turmeric - Early wilt/ rhizome rot</t>
  </si>
  <si>
    <t>1
0.2</t>
  </si>
  <si>
    <t>Turmeric - Leaf spot/ blotch</t>
  </si>
  <si>
    <t>1
0.3
0.2</t>
  </si>
  <si>
    <t>Ginger-Leaf spot</t>
  </si>
  <si>
    <t>Seed treatment
Soil drenching
Soil drenching
Soil drenching</t>
  </si>
  <si>
    <t>Ginger-Rhizome rot </t>
  </si>
  <si>
    <t>Cardamom-Leaf blotch disease</t>
  </si>
  <si>
    <t>Cardamom-Clump rot or rhizome rot</t>
  </si>
  <si>
    <t>3l/plant</t>
  </si>
  <si>
    <t>Bordeaux mixture+ adhesive (rosin soda)</t>
  </si>
  <si>
    <t>Cardamom-Azhukal </t>
  </si>
  <si>
    <t>Foliar spray @ 2 weeks interval</t>
  </si>
  <si>
    <t>Cardamom-Nursery leaf spot</t>
  </si>
  <si>
    <t xml:space="preserve">1
0.2
</t>
  </si>
  <si>
    <t>Cardamom-Nursery Damping off</t>
  </si>
  <si>
    <t>Neem oil</t>
  </si>
  <si>
    <t>Tobacco decoction</t>
  </si>
  <si>
    <t>Stored product pests</t>
  </si>
  <si>
    <t>Bacillus thuringiensis</t>
  </si>
  <si>
    <t>Metarhizium anisopliae</t>
  </si>
  <si>
    <t>Bordeaux mixture (1%)</t>
  </si>
  <si>
    <t>Bordeaux paste</t>
  </si>
  <si>
    <t>Dissolve 100 g of copper sulphate and 100 g of quick lime each in 500 ml of water separately. Mix together to make one litre of the paste.</t>
  </si>
  <si>
    <t>Cheshunt compound</t>
  </si>
  <si>
    <t>Weigh 60 g copper sulphate and 330 g of ammonium carbonate. These two are well powdered and thoroughly mixed. The dry mixture is stored in an airtight glass container for 24 hours before use. About 25 g of this mixture is dissolved in a little hot water and solution is made up to 8 litres with cold water and used for soil drenching.</t>
  </si>
  <si>
    <t xml:space="preserve">Pre emergence herbicides </t>
  </si>
  <si>
    <t>Post emergence herbicides</t>
  </si>
  <si>
    <t xml:space="preserve">Butachlor
Oxyflourfen 
Pendimethalin 
Pretilachlor
Diuron 
</t>
  </si>
  <si>
    <t xml:space="preserve">2, 4-D sodium salt 
2, 4-D amine
2, 4-D ethyl ester
Cyhalofop- butyl
Glyphosate
</t>
  </si>
  <si>
    <t>Selective herbicides</t>
  </si>
  <si>
    <t xml:space="preserve">2, 4-D sodium salt 
2, 4-D amine
2, 4-D ethyl ester
Butachlor 
Oxyflourfen 
Pendimethalin 
Pretilachlor
Diuron 
Cyhalofop- butyl
</t>
  </si>
  <si>
    <t xml:space="preserve">Non selective herbicides </t>
  </si>
  <si>
    <t xml:space="preserve">Glyphosate </t>
  </si>
  <si>
    <t>Herbicide</t>
  </si>
  <si>
    <t xml:space="preserve"> </t>
  </si>
  <si>
    <t>Weeds</t>
  </si>
  <si>
    <t>Herbicides</t>
  </si>
  <si>
    <t>Recommended Dose</t>
  </si>
  <si>
    <t>(kg ai/ha)</t>
  </si>
  <si>
    <t>Product /ha</t>
  </si>
  <si>
    <t>Method /time of application</t>
  </si>
  <si>
    <t>Dry seeded rice</t>
  </si>
  <si>
    <t>Butachlor</t>
  </si>
  <si>
    <t>Machete 50% EC</t>
  </si>
  <si>
    <t>Butachlor 50% EC</t>
  </si>
  <si>
    <t>2.5l</t>
  </si>
  <si>
    <t>0-6 DAS</t>
  </si>
  <si>
    <t>Oxyflourfen</t>
  </si>
  <si>
    <t>Goal 23.5% EC</t>
  </si>
  <si>
    <t>Pendimethalin</t>
  </si>
  <si>
    <t>Stomp 30% EC</t>
  </si>
  <si>
    <t>4.5l</t>
  </si>
  <si>
    <t>Pretilachlor</t>
  </si>
  <si>
    <t>Refit 50% EC</t>
  </si>
  <si>
    <t>Wet seeded rice</t>
  </si>
  <si>
    <t>6-9 DAS</t>
  </si>
  <si>
    <t>Machete 5% G</t>
  </si>
  <si>
    <t>25kg</t>
  </si>
  <si>
    <t>Soil application:</t>
  </si>
  <si>
    <t>7 DAS</t>
  </si>
  <si>
    <t>Pretilachlor+</t>
  </si>
  <si>
    <t>Safener</t>
  </si>
  <si>
    <t>Sofit 50% EC</t>
  </si>
  <si>
    <t>3-5 DAS</t>
  </si>
  <si>
    <t>2,4-D sodium salt</t>
  </si>
  <si>
    <t>Fernoxone 80% WSP</t>
  </si>
  <si>
    <t>0.08-1</t>
  </si>
  <si>
    <t>1.0-1.2 kg</t>
  </si>
  <si>
    <t>20 DAS</t>
  </si>
  <si>
    <t>2,4-D amine</t>
  </si>
  <si>
    <t>Agrodar 96-58% WSL</t>
  </si>
  <si>
    <t>1.4-1.7l</t>
  </si>
  <si>
    <t xml:space="preserve">Echinochloa colona </t>
  </si>
  <si>
    <t>Cyhalofop butyl</t>
  </si>
  <si>
    <t>Clincher 10% EC</t>
  </si>
  <si>
    <t>800ml</t>
  </si>
  <si>
    <t>15-18 DAS</t>
  </si>
  <si>
    <t>Transpla-nted rice</t>
  </si>
  <si>
    <t>0-6 DAT</t>
  </si>
  <si>
    <t>4-8 DAT</t>
  </si>
  <si>
    <t>Broad- leaved weeds</t>
  </si>
  <si>
    <t>Sedges</t>
  </si>
  <si>
    <t>2,4-D ethyl ester</t>
  </si>
  <si>
    <t>Agrodon 34-48% EC</t>
  </si>
  <si>
    <t>2.4l</t>
  </si>
  <si>
    <t>Pre emergence spray: 5 DAT</t>
  </si>
  <si>
    <t>Post emergence application: 25 DAT</t>
  </si>
  <si>
    <t>1.7l</t>
  </si>
  <si>
    <t xml:space="preserve">Butachlor
Butachlor 
Oxyflourfen
Pendimethalin
Pretilachlor  </t>
  </si>
  <si>
    <t xml:space="preserve">
Echinochloa colona </t>
  </si>
  <si>
    <t>Butachlor
Butachlor
Butachlor
Pretilachlor+Safener
2,4-D sodium salt
2,4-D amine
Cyhalofop butyl</t>
  </si>
  <si>
    <t xml:space="preserve">Transplanted rice </t>
  </si>
  <si>
    <t>Dissolve 1 kg of powdered copper sulphate crystals in 50 litres of water. In another 50 litres of water, prepare milk of lime with 1 kg of quick lime. Pour the copper sulphate solution into the milk of lime slowly stirring the mixture all the while. Test the mixture before use for the presence of free copper, which is harmful to the plants, by dipping a polished knife in it. If the blade shows a reddish colour due to the deposits of copper, add more lime till the blade is not stained on dipping. Always use wooden, earthen or copper vessels for the preparation of Bordeaux mixture. 
Use the fungicide in the same day of preparation. In order to confer sticking qualities to Bordeaux mixture, rosin washing soda mixture , may be added.
 The addition of the sticker is particularly recommended for sprayings conducted during rainy season. For preparing the mixture, 10 litres of water out of 100 litres required for preparing Bordeaux mixture may be kept apart. Boil 10 litres of water , preferably in an earthen pot and add 500 g of good quality washing soda (sodium carbonate). 
Boil again until the solution becomes slightly dark in colour. Add one kg of powdered rosin (arpoos) in the boiling washing soda solution. Reduce the flame for avoiding frothing, foaming and spilling over. Boil the solution for 5-10 minutes till the black bubbles appear. Cool the solution until the temperature reaches below 45 degree Celsius. The cooled mixture (10 litres) is then added slowly to the prepared Bordeaux mixture (90 litres) under vigorous stirring.</t>
  </si>
  <si>
    <t>Crops</t>
  </si>
  <si>
    <t>Recommended Dose (kg ai/ha)</t>
  </si>
  <si>
    <t>Product/ha</t>
  </si>
  <si>
    <t>Method/ time of application</t>
  </si>
  <si>
    <t>Banana</t>
  </si>
  <si>
    <t>Pre emergence application</t>
  </si>
  <si>
    <t>Diuron</t>
  </si>
  <si>
    <t>Klass 80% WP</t>
  </si>
  <si>
    <t>1.50-3.00</t>
  </si>
  <si>
    <t>1.9-3.8kg</t>
  </si>
  <si>
    <t>Glyphosate</t>
  </si>
  <si>
    <t>Roundup 41% SL</t>
  </si>
  <si>
    <t>Glycel 41% SL</t>
  </si>
  <si>
    <t>Weed All 41% SL</t>
  </si>
  <si>
    <t>1l</t>
  </si>
  <si>
    <t>Post emergence application</t>
  </si>
  <si>
    <t>Pine apple</t>
  </si>
  <si>
    <t>Vegetables</t>
  </si>
  <si>
    <t>Plantation crops</t>
  </si>
  <si>
    <t>2l</t>
  </si>
  <si>
    <t>Oxyflourfen
Diuron
Glyphosate</t>
  </si>
  <si>
    <t>Pre emergence application
Pre emergence application
Post emergence application</t>
  </si>
  <si>
    <r>
      <t xml:space="preserve">        </t>
    </r>
    <r>
      <rPr>
        <sz val="16"/>
        <color indexed="8"/>
        <rFont val="Bookman Old Style"/>
        <family val="1"/>
      </rPr>
      <t xml:space="preserve"> </t>
    </r>
    <r>
      <rPr>
        <b/>
        <sz val="16"/>
        <color indexed="8"/>
        <rFont val="Bookman Old Style"/>
        <family val="1"/>
      </rPr>
      <t>KERALA AGRICULTURAL UNIVERSITY</t>
    </r>
  </si>
  <si>
    <t>CENTRE FOR E-LEARNING</t>
  </si>
  <si>
    <t>Quinalphos 25 EC/AF
Quinalphos 5 G
Carbaryl 85 WP
Cartap hydrochloride 4G 
Cartap hydrochloride 50 SP
Carbosulfan 6G
Flubendiamide 39.35 SC
Flubendiamide 20 SC/WG
indoxacarb 15.8 
Malathion 50 EC
Spinosad 45 SC</t>
  </si>
  <si>
    <t>1-2 ml
-
2.5 g
-
1.25 g
-
0.1 ml
0.25 ml
0.4 ml
2 ml
0.2 ml</t>
  </si>
  <si>
    <t>10-20 ml 
-
25 g
- 
12.5 g
-
1 ml
2.5 ml
4 ml
20 ml
2 ml</t>
  </si>
  <si>
    <t>200-400 ml
8 kg
500 g
5 kg
250 g
6.7 kg
20 ml
50
80  ml
400 ml
40 ml</t>
  </si>
  <si>
    <t>500-1000 ml
20 kg
1250 g
12.5 kg
625 g
16.7 kg
50 ml
125 g
200 ml
1000 ml
100 ml</t>
  </si>
  <si>
    <t>0.025-0.05
-
0.2
-
0.06
-
0.0039
0.005
0.0063
0.1
0.01</t>
  </si>
  <si>
    <t xml:space="preserve">100 ml
10 ml
30-40 g
20 ml
-
-
</t>
  </si>
  <si>
    <t>Malathion 50 EC/AF
Carbaryl 50 WP
Carbaryl 85 WP</t>
  </si>
  <si>
    <t>0.1
0.15-0.2
0.15-0.2</t>
  </si>
  <si>
    <t>2 ml
3-4 g
1.8-2.5 g</t>
  </si>
  <si>
    <t>20 ml
30-40 g
18-25 g</t>
  </si>
  <si>
    <t>400 ml
600-800 g
360-500 g</t>
  </si>
  <si>
    <t>1000 ml
1500-2000 g
900-1250g</t>
  </si>
  <si>
    <t>Foliar spray if serious infestation are seen</t>
  </si>
  <si>
    <t>Quinalphos 25 EC/AF
Quinalphos 5G
Carbaryl 85 WP 
Carbaryl 50 WP
Acephate 75 SP 
Cartap hydrochloride 4 G
Cartap hydrochloride 50 SP
Flubendiamide 39.35 SC
Flubendiamide 20 SC/WG
Phosalone 35 EC
Dichlorvos/DDVP 100EC
Indoxacarb 15.8 EC</t>
  </si>
  <si>
    <t>1-2 ml 
-
2.5 g
4 g
1.6 g 
-
1.25 g 
0.1 ml
0.25 g
2 ml
1 ml
0.4 ml</t>
  </si>
  <si>
    <t xml:space="preserve">10-20 ml
-
25 g
40 g
16 g
-
12.5 g 
1 ml
2.5 g
20 ml
10 ml
4 ml
</t>
  </si>
  <si>
    <t xml:space="preserve">500-1000 ml
5 kg
1250 g
2000 g
800 g
25 kg
625 g
50 ml
125 g
1000 ml
500 ml
200 ml
</t>
  </si>
  <si>
    <t xml:space="preserve">200-400 ml
2 kg
500 g
800 g
320 g
10 kg
250 g
20 ml
50 g
400 ml
200 ml
80 ml
</t>
  </si>
  <si>
    <t xml:space="preserve">Carbaryl 50 WP
Carbaryl 85 WP
Quinalphos 25 EC/AF
Quinalphos 5 G
Thiamethoxam 25 WG
Imidacloprid 17.8 SL
Acephate 75 SP
Phosalone 35 EC 
</t>
  </si>
  <si>
    <t xml:space="preserve">
Foliar spraying /broadcasting</t>
  </si>
  <si>
    <t>Carbaryl 50 WP 
Carbaryl 10 DP</t>
  </si>
  <si>
    <t>0.15 - 0.2
-</t>
  </si>
  <si>
    <t>3-4 g
-</t>
  </si>
  <si>
    <t>600-800 g
10 kg</t>
  </si>
  <si>
    <t>1500-2000 g
25 kg</t>
  </si>
  <si>
    <t>30-40 g
-</t>
  </si>
  <si>
    <t xml:space="preserve">Spray
Dust </t>
  </si>
  <si>
    <t>Carbaryl 50 WP
Trichlorfon 50EC/AF</t>
  </si>
  <si>
    <t xml:space="preserve">4 g
2-3 ml
</t>
  </si>
  <si>
    <t xml:space="preserve">40 g
20-30 ml
</t>
  </si>
  <si>
    <t xml:space="preserve">800 g
400-600  ml
</t>
  </si>
  <si>
    <t xml:space="preserve">2 kg
1000-1500ml
</t>
  </si>
  <si>
    <t xml:space="preserve">Carbaryl 50WP
Malathion 50EC
</t>
  </si>
  <si>
    <t xml:space="preserve">4g
2 ml
</t>
  </si>
  <si>
    <t xml:space="preserve">40 g
20 ml
</t>
  </si>
  <si>
    <t xml:space="preserve">800 g
400 ml
</t>
  </si>
  <si>
    <t xml:space="preserve">2000 g
1000 ml
</t>
  </si>
  <si>
    <t>DDVP 100 EC/AF
+ Carbaryl 50 WP
Dimethoate 30EC
Phenthoate 50 EC
Quinalphos 25 EC</t>
  </si>
  <si>
    <t>0.35+
0.05
0.05
0.075
0.05</t>
  </si>
  <si>
    <t>0.5 ml +
1.25 g
1.6 ml
1.5 ml
2 ml</t>
  </si>
  <si>
    <t>5 ml +
12.5 g
16 ml
15 ml
20 ml</t>
  </si>
  <si>
    <t>100 ml +
250 g
320 ml
300 kg
400 ml</t>
  </si>
  <si>
    <t>250 ml+
625 g
800 ml
750 g
1000 ml</t>
  </si>
  <si>
    <t xml:space="preserve">
Foliar spray </t>
  </si>
  <si>
    <t xml:space="preserve">Quinalphos 25 EC
Flubendiamide 39.35 WG
Flubendiamide 20 WG
Imidacloprid 17.8 SL
Carbaryl 50 WP
</t>
  </si>
  <si>
    <t xml:space="preserve">
Foliar spray</t>
  </si>
  <si>
    <t>6  ml</t>
  </si>
  <si>
    <t>66  ml</t>
  </si>
  <si>
    <t>1330  ml</t>
  </si>
  <si>
    <t>3330 ml</t>
  </si>
  <si>
    <t xml:space="preserve">Spray solution should reach the pseudostem, leaf axil, rhizome and soil around the plant
200 ml insecticide solution per plant </t>
  </si>
  <si>
    <t xml:space="preserve">Neem cake </t>
  </si>
  <si>
    <t>1kg/ plant</t>
  </si>
  <si>
    <t>Spray at the time of flowering
Spray fluid requirement- 4 litre per tree (rocker sprayer)</t>
  </si>
  <si>
    <t>Paste made of crude carbolic acid (130 ml), soft soap (1 kg), hot water (3.7 l)</t>
  </si>
  <si>
    <t>Pour to the holes on the bark and plug the holes.</t>
  </si>
  <si>
    <t>Foliar spray
Spray fluid requirement- 4 litre per tree (rocker sprayer)</t>
  </si>
  <si>
    <t>Just before fruit maturity
1.75 litre insecticide solution per plant</t>
  </si>
  <si>
    <t>Foliar spray
Foliar spray
Foliar spray/soil drenching/sucker dip</t>
  </si>
  <si>
    <t>2% sugar can also be mixed with it
To be sprayed on the fruits from fruit set  up to harvest at one month interval
Spray fluid requirement- 4 litre per tree (rocker sprayer)</t>
  </si>
  <si>
    <t>Biocontrol with Acertophagus papayae (a tiny small wasp)</t>
  </si>
  <si>
    <t>Dimethoate 30 EC
Quinalphos 25 EC
Chlorpyriphos 20 EC</t>
  </si>
  <si>
    <t xml:space="preserve">Quinalphos 25 EC
Dimethoate 30 EC
Chlorpyrifos 20 EC
</t>
  </si>
  <si>
    <t>Marotti cake
Neem cake
Naphthalene balls</t>
  </si>
  <si>
    <t>250 g/palm
250 g/palm
12 g/ palm</t>
  </si>
  <si>
    <t xml:space="preserve"> Mixed with fine sand and applied in the 2-3 inner most leaf axils during Apr-May and Sept- Oct</t>
  </si>
  <si>
    <t xml:space="preserve">Carbaryl 50 WP
Trichlorfon 50 EC
DDVP 76EC 
</t>
  </si>
  <si>
    <t xml:space="preserve">1
0.15
1
</t>
  </si>
  <si>
    <t xml:space="preserve">0.05
0.1
0.05
0.07
</t>
  </si>
  <si>
    <t xml:space="preserve">0.66 ml
2 ml
2 ml
2 ml
</t>
  </si>
  <si>
    <t xml:space="preserve">6.6 ml
20 ml
20 ml
20 ml
</t>
  </si>
  <si>
    <t xml:space="preserve">132 ml
400 ml
400 ml
400 ml
</t>
  </si>
  <si>
    <t xml:space="preserve">330 ml
1000 ml
1000 ml
1000 ml
</t>
  </si>
  <si>
    <t>Spray on the under surface of the fronds</t>
  </si>
  <si>
    <t xml:space="preserve">Neemazal T/S 1%
Wettable sulphur 80 WP
</t>
  </si>
  <si>
    <t xml:space="preserve">0.004
0.4
</t>
  </si>
  <si>
    <t xml:space="preserve">4 ml
5 g
</t>
  </si>
  <si>
    <t xml:space="preserve">40 ml
50g
</t>
  </si>
  <si>
    <t xml:space="preserve">800 ml
1000 g
</t>
  </si>
  <si>
    <t xml:space="preserve">2000 ml
2500 g
</t>
  </si>
  <si>
    <t xml:space="preserve">On young bunches
(1-1.5 litre insecticide solution per palm with hand sprayer) 3 times during Mar-Apr, Aug-Sept and Dec-Jan)
</t>
  </si>
  <si>
    <t xml:space="preserve">Dimethoate 30 EC
Quinalphos 25 EC 
</t>
  </si>
  <si>
    <t xml:space="preserve">1.67 ml
2 ml
</t>
  </si>
  <si>
    <t xml:space="preserve">16.7 ml
20 ml
</t>
  </si>
  <si>
    <t xml:space="preserve">333.3 ml
400 ml
</t>
  </si>
  <si>
    <t xml:space="preserve">833.3 ml
1000 ml
</t>
  </si>
  <si>
    <t>Spray at the site of infestation</t>
  </si>
  <si>
    <t>Spray on bunches</t>
  </si>
  <si>
    <t>spray on the crowns</t>
  </si>
  <si>
    <t>force open the inflorescence out of spathe and spray</t>
  </si>
  <si>
    <t>Soil drenching during May and Sept-Oct</t>
  </si>
  <si>
    <t>Go for Biocontrol with Baculovirus oryctes</t>
  </si>
  <si>
    <t xml:space="preserve">Malathion 50 EC
</t>
  </si>
  <si>
    <t xml:space="preserve">0.05
</t>
  </si>
  <si>
    <t xml:space="preserve">1 ml
</t>
  </si>
  <si>
    <t xml:space="preserve">10 ml
</t>
  </si>
  <si>
    <t xml:space="preserve">200 ml
</t>
  </si>
  <si>
    <t xml:space="preserve">500 ml
</t>
  </si>
  <si>
    <t>Source: RRII, Kottayam</t>
  </si>
  <si>
    <t xml:space="preserve">Malathion 50 EC
Quinalphos 25 EC
</t>
  </si>
  <si>
    <t xml:space="preserve">0.1
0.075
</t>
  </si>
  <si>
    <t xml:space="preserve">2 ml
3 ml
</t>
  </si>
  <si>
    <t xml:space="preserve">20 ml
30 ml
</t>
  </si>
  <si>
    <t xml:space="preserve">400 ml
600 ml
</t>
  </si>
  <si>
    <t xml:space="preserve">1000 ml
1500 ml
</t>
  </si>
  <si>
    <t>Soil drenching
Source: RRII, Kottayam</t>
  </si>
  <si>
    <t xml:space="preserve">Carbaryl  50 WP
Quinalphos 25 EC
Lamda Cyhalothrin 5 EC
</t>
  </si>
  <si>
    <t xml:space="preserve">0.1
0.05
0.003
</t>
  </si>
  <si>
    <t xml:space="preserve">2 g
2 ml
0.6 ml
</t>
  </si>
  <si>
    <t xml:space="preserve">20 g
20 ml
6 ml
</t>
  </si>
  <si>
    <t xml:space="preserve">400 g
400 ml
120 ml
</t>
  </si>
  <si>
    <t xml:space="preserve">1000 g
1000 ml
300 ml
</t>
  </si>
  <si>
    <t>3 sprays during Oct-Nov, Dec-Jan and Jan-Feb</t>
  </si>
  <si>
    <t>Carbaryl+ mud slurry
Coal tar: Kerosene
Neem oil
Chlorpyriphos 20 EC</t>
  </si>
  <si>
    <t>0.2
1:2 ratio
5 
0.2</t>
  </si>
  <si>
    <t>40 g
500 ml
100 ml</t>
  </si>
  <si>
    <t>4 g
50 ml
10 ml</t>
  </si>
  <si>
    <t>800 g
1000 ml
2000 ml</t>
  </si>
  <si>
    <t>2000 g
2500 ml
5000 ml</t>
  </si>
  <si>
    <t xml:space="preserve"> Cocoa-Red borer</t>
  </si>
  <si>
    <t>Spray on the under surface of the leaves</t>
  </si>
  <si>
    <t>Spot application</t>
  </si>
  <si>
    <t>10 g/pit</t>
  </si>
  <si>
    <t>Dusting on the freshly planted seedlings</t>
  </si>
  <si>
    <t>Neem cake</t>
  </si>
  <si>
    <t>2 kg/pit</t>
  </si>
  <si>
    <t xml:space="preserve">2.5 ml
2 ml
</t>
  </si>
  <si>
    <t xml:space="preserve">25 ml
20 ml
</t>
  </si>
  <si>
    <t xml:space="preserve">500 ml
400 ml
</t>
  </si>
  <si>
    <t xml:space="preserve">1250 ml
1000 ml
</t>
  </si>
  <si>
    <t>Soil Drenching (new clearing) / 500 ml/pit (planting)
1 l/ bush (post planting)</t>
  </si>
  <si>
    <t>Spray and soil drenching</t>
  </si>
  <si>
    <t xml:space="preserve">Quinalphos 25 EC
</t>
  </si>
  <si>
    <t xml:space="preserve">2 ml
</t>
  </si>
  <si>
    <t xml:space="preserve">400 ml
</t>
  </si>
  <si>
    <t>Quinalphos 25 EC + Dichlorvos 76 EC</t>
  </si>
  <si>
    <t>Spray according to the intensity of incidence</t>
  </si>
  <si>
    <t>Wetting agents should be used.
120-150 days after flowering.
 (Source: CCRI, Balehonnur)</t>
  </si>
  <si>
    <t>Swab main trunk and thick primaries during Apr-May or Oct- Dec
 (Source: CCRI, Balehonnur)</t>
  </si>
  <si>
    <t xml:space="preserve">20 ml
</t>
  </si>
  <si>
    <t xml:space="preserve">1000 ml
</t>
  </si>
  <si>
    <t xml:space="preserve"> (Source: CCRI, Balehonnur)</t>
  </si>
  <si>
    <t xml:space="preserve">Cythion 50 EC
Quinalphos 25 EC
Dimethoate 30 EC
</t>
  </si>
  <si>
    <t xml:space="preserve">0.02
0.006
0.01
</t>
  </si>
  <si>
    <t xml:space="preserve">0.04
0.24
0.3
</t>
  </si>
  <si>
    <t xml:space="preserve">4 ml
2.4 ml
3 ml
</t>
  </si>
  <si>
    <t xml:space="preserve">80 ml
48 ml
67 ml
</t>
  </si>
  <si>
    <t xml:space="preserve">200 ml
120 ml
170 ml
</t>
  </si>
  <si>
    <t>Go for traps</t>
  </si>
  <si>
    <t>Spray on the under surface of the leaf</t>
  </si>
  <si>
    <t xml:space="preserve">Carbaryl 50 WP
</t>
  </si>
  <si>
    <t xml:space="preserve">0.15-0.2
</t>
  </si>
  <si>
    <t xml:space="preserve">3-4 g
</t>
  </si>
  <si>
    <t xml:space="preserve">30-40 g
</t>
  </si>
  <si>
    <t xml:space="preserve">600-800 g
</t>
  </si>
  <si>
    <t xml:space="preserve">1500-2000 g
</t>
  </si>
  <si>
    <t>Spray at 15-20 days interval</t>
  </si>
  <si>
    <t xml:space="preserve">Carbaryl 10 DP
Carbaryl 50 WP
 Malathion  50 EC
</t>
  </si>
  <si>
    <t xml:space="preserve">
0.2
0.15
</t>
  </si>
  <si>
    <t xml:space="preserve">
40 g
30 ml
</t>
  </si>
  <si>
    <t xml:space="preserve">
800 g
600 ml
</t>
  </si>
  <si>
    <t xml:space="preserve">
2000 g
1500 ml
</t>
  </si>
  <si>
    <t xml:space="preserve">Apply in the pit
Foliar spray at flowering stage
Sugar also added @10g/l
</t>
  </si>
  <si>
    <t>Paddy husk
Saw dust
Eupatorium leaves</t>
  </si>
  <si>
    <t>500 g/pit
500 g/pit
250 g/pit</t>
  </si>
  <si>
    <t>In the basin 1 week prior to planting</t>
  </si>
  <si>
    <t>Dimethoate 30 EC
Fish oil soap</t>
  </si>
  <si>
    <t xml:space="preserve">0.05
1.5
</t>
  </si>
  <si>
    <t xml:space="preserve">1.75 ml
15 ml
</t>
  </si>
  <si>
    <t xml:space="preserve">17.5 ml
150 ml
</t>
  </si>
  <si>
    <t xml:space="preserve">350 ml
3000 ml
</t>
  </si>
  <si>
    <t xml:space="preserve">875 ml
7500 ml
</t>
  </si>
  <si>
    <t>0.01
0.05</t>
  </si>
  <si>
    <t>0.2 ml
2 ml</t>
  </si>
  <si>
    <t>2 ml
20 ml</t>
  </si>
  <si>
    <t>40 ml
400 ml</t>
  </si>
  <si>
    <t>100 ml
1000 ml</t>
  </si>
  <si>
    <t>Chilli- mite</t>
  </si>
  <si>
    <t>50 ml</t>
  </si>
  <si>
    <t xml:space="preserve">Solanaceous-mites, thrips and aphids </t>
  </si>
  <si>
    <t>Foliar spray at 15-20 days interval</t>
  </si>
  <si>
    <t>Quinalphos 25 EC
Carbaryl 50 WP
Dimethoate 30 EC</t>
  </si>
  <si>
    <t>Formalin</t>
  </si>
  <si>
    <t xml:space="preserve">Apply in the nursery soil and cover with polythene sheet for three days. Planting can be taken after 15 days. </t>
  </si>
  <si>
    <t>Quinalphos 25 EC
Phosalone 35 EC
Dimethoate 30 EC</t>
  </si>
  <si>
    <t>0.05
0.07
0.05</t>
  </si>
  <si>
    <t>2 ml
2 ml
1.75 ml</t>
  </si>
  <si>
    <t>20 ml
20 ml
17.5 ml</t>
  </si>
  <si>
    <t>400 ml
400 ml
350 ml</t>
  </si>
  <si>
    <t>1000 ml
1000 ml
875 ml</t>
  </si>
  <si>
    <t>Four sprays during Dec- May and three sprays during Aug-Nov</t>
  </si>
  <si>
    <t xml:space="preserve">Acephate  75 SP
Neem oil + Triton
</t>
  </si>
  <si>
    <t xml:space="preserve">0.1
0.5+0.5
</t>
  </si>
  <si>
    <t xml:space="preserve">1.33 ml
5+5 ml
</t>
  </si>
  <si>
    <t xml:space="preserve">13.3 ml
50+50 ml
</t>
  </si>
  <si>
    <t xml:space="preserve">267 ml
1000+1000 ml
</t>
  </si>
  <si>
    <t xml:space="preserve">667 ml
2500+2500 ml
</t>
  </si>
  <si>
    <t>2-3 sprays @ 10-15 days interval</t>
  </si>
  <si>
    <t>Soil drenching 3-4 l/ clump during May-June and Sept-Oct</t>
  </si>
  <si>
    <t>Dimethoate 30EC
Quinalfos 25 EC</t>
  </si>
  <si>
    <t>0.05
0.05</t>
  </si>
  <si>
    <t>1.75 ml
2 ml</t>
  </si>
  <si>
    <t>17.5 ml
20 ml</t>
  </si>
  <si>
    <t>350 ml
400 ml</t>
  </si>
  <si>
    <t>875 ml
1000 ml</t>
  </si>
  <si>
    <t>Dimethioate 30 EC
Quinalphos 25 EC</t>
  </si>
  <si>
    <t xml:space="preserve">Foliar spray during June- July, Sept- Oct </t>
  </si>
  <si>
    <t>Dimethoate 30 EC
Quinalphos 25 EC
Cypermethrin 25 EC</t>
  </si>
  <si>
    <t>0.05
0.05
0.01</t>
  </si>
  <si>
    <t>1.75 ml
2 ml
0.4 ml</t>
  </si>
  <si>
    <t>17.5 ml
20 ml
4 ml</t>
  </si>
  <si>
    <t>350 ml
400 ml
80 ml</t>
  </si>
  <si>
    <t>875 ml
1000 ml
200 ml</t>
  </si>
  <si>
    <t>Spray on tender shoots and flushes</t>
  </si>
  <si>
    <t>Bio control with Bacillus macerans</t>
  </si>
  <si>
    <t>10g/ vine</t>
  </si>
  <si>
    <t>On shoots</t>
  </si>
  <si>
    <t>On tender shoots</t>
  </si>
  <si>
    <t>In basins just before monsoon</t>
  </si>
  <si>
    <r>
      <t xml:space="preserve">Per knap sack sprayer (10 </t>
    </r>
    <r>
      <rPr>
        <b/>
        <i/>
        <sz val="14"/>
        <color indexed="8"/>
        <rFont val="Times New Roman"/>
        <family val="1"/>
      </rPr>
      <t>l water</t>
    </r>
    <r>
      <rPr>
        <b/>
        <sz val="14"/>
        <color indexed="8"/>
        <rFont val="Times New Roman"/>
        <family val="1"/>
      </rPr>
      <t>)</t>
    </r>
  </si>
  <si>
    <t xml:space="preserve">Infestation starts from tillering to flowering.
2 sprays/ broadcasting @ 15-20 days after transplanting and at the boot leaf stage
</t>
  </si>
  <si>
    <t>Chlorpyrifos 20EC 
Chlorpyrifos 20 EC
Carbaryl 50 WP
Quinalphos 25 EC/AF
Quinalphos 5 G
Chlorpyrifos 10 G</t>
  </si>
  <si>
    <t xml:space="preserve">0.2
0.02
0.15-0.2
0.05
-
-
</t>
  </si>
  <si>
    <t xml:space="preserve">10 ml 
1 ml
3-4 g
2 ml
-
-
</t>
  </si>
  <si>
    <t>*
-
600-800 g
400 ml
8 kg
2 kg</t>
  </si>
  <si>
    <t xml:space="preserve">
Foliar spraying/broadcasting</t>
  </si>
  <si>
    <t xml:space="preserve">Foliar spray </t>
  </si>
  <si>
    <t>Dimethoate 35 EC</t>
  </si>
  <si>
    <r>
      <t>Per acre (200</t>
    </r>
    <r>
      <rPr>
        <b/>
        <i/>
        <sz val="14"/>
        <color indexed="8"/>
        <rFont val="Times New Roman"/>
        <family val="1"/>
      </rPr>
      <t>l water</t>
    </r>
    <r>
      <rPr>
        <b/>
        <sz val="14"/>
        <color indexed="8"/>
        <rFont val="Times New Roman"/>
        <family val="1"/>
      </rPr>
      <t>)</t>
    </r>
  </si>
  <si>
    <r>
      <t>Per  knap sack sprayer (10</t>
    </r>
    <r>
      <rPr>
        <b/>
        <i/>
        <sz val="14"/>
        <color indexed="8"/>
        <rFont val="Times New Roman"/>
        <family val="1"/>
      </rPr>
      <t xml:space="preserve"> l water</t>
    </r>
    <r>
      <rPr>
        <b/>
        <sz val="14"/>
        <color indexed="8"/>
        <rFont val="Times New Roman"/>
        <family val="1"/>
      </rPr>
      <t>)</t>
    </r>
  </si>
  <si>
    <r>
      <t>Per hectare (500</t>
    </r>
    <r>
      <rPr>
        <b/>
        <i/>
        <sz val="14"/>
        <color indexed="8"/>
        <rFont val="Times New Roman"/>
        <family val="1"/>
      </rPr>
      <t>l water</t>
    </r>
    <r>
      <rPr>
        <b/>
        <sz val="14"/>
        <color indexed="8"/>
        <rFont val="Times New Roman"/>
        <family val="1"/>
      </rPr>
      <t>)</t>
    </r>
  </si>
  <si>
    <t>Soil application</t>
  </si>
  <si>
    <t>Swab the exposed roots
Chisel and remove the pest. Apply it on this area. Soil drenching also. 
(Source: DCR, Puttur)</t>
  </si>
  <si>
    <t>Metaldehyde pellets</t>
  </si>
  <si>
    <t xml:space="preserve">Machete 50 EC
Butachlor 50 EC
Goal 23.5 EC
Stomp 30 EC
Refit 50 EC
</t>
  </si>
  <si>
    <t xml:space="preserve">0-6 DAS
0-6 DAS
0-3 DAS
0-6 DAS
0-6 DAS
</t>
  </si>
  <si>
    <t>Machete 50 EC
Butachlor 50 EC
Machete 5 G
Sofit 30 EC
Fernoxone 80 WSP
Agrodar 96-58 WSL
Clincher 10 EC</t>
  </si>
  <si>
    <t>6-9 DAS
6-9 DAS
Soil application: 7 DAS
3-5 DAS
20-25 DAS
20-25 DAS
18-20 DAS</t>
  </si>
  <si>
    <t>DAS: Days After Sowing</t>
  </si>
  <si>
    <t xml:space="preserve">Pendimethalin
Butachlor
Butachlor
Butachlor
2,4-D sodium salt
2,4-D amine
</t>
  </si>
  <si>
    <t xml:space="preserve">Stomp 30 EC
Machete 50 EC
Butachlor 50 EC
Machete 5 G
Fernoxone 80 WSP
Agrodar 96-58 WSL
</t>
  </si>
  <si>
    <t xml:space="preserve">0-6 DAT
0-6 DAT
0-6 DAT
Soil application: 4-8 DAT
Post emergence pplication: 20-25 DAT
Post emergence application: 20-25 DAT
</t>
  </si>
  <si>
    <t>DAT: Days After Transplanting</t>
  </si>
  <si>
    <r>
      <t xml:space="preserve">Goal 23.5 EC
Klass 80 WP
Roundup 41 SL </t>
    </r>
    <r>
      <rPr>
        <b/>
        <sz val="11"/>
        <color indexed="8"/>
        <rFont val="Calibri"/>
        <family val="2"/>
      </rPr>
      <t>/</t>
    </r>
    <r>
      <rPr>
        <sz val="11"/>
        <color theme="1"/>
        <rFont val="Calibri"/>
        <family val="2"/>
        <scheme val="minor"/>
      </rPr>
      <t xml:space="preserve">Glycel 41 SL </t>
    </r>
    <r>
      <rPr>
        <b/>
        <sz val="11"/>
        <color indexed="8"/>
        <rFont val="Calibri"/>
        <family val="2"/>
      </rPr>
      <t>/</t>
    </r>
    <r>
      <rPr>
        <sz val="11"/>
        <color theme="1"/>
        <rFont val="Calibri"/>
        <family val="2"/>
        <scheme val="minor"/>
      </rPr>
      <t xml:space="preserve">Weed All 41 SL
</t>
    </r>
  </si>
  <si>
    <t>Stomp 30 EC</t>
  </si>
  <si>
    <r>
      <t xml:space="preserve">Roundup 41 SL </t>
    </r>
    <r>
      <rPr>
        <b/>
        <sz val="11"/>
        <color indexed="10"/>
        <rFont val="Calibri"/>
        <family val="2"/>
      </rPr>
      <t>/</t>
    </r>
    <r>
      <rPr>
        <b/>
        <sz val="11"/>
        <color indexed="8"/>
        <rFont val="Calibri"/>
        <family val="2"/>
      </rPr>
      <t xml:space="preserve"> </t>
    </r>
    <r>
      <rPr>
        <sz val="11"/>
        <color theme="1"/>
        <rFont val="Calibri"/>
        <family val="2"/>
        <scheme val="minor"/>
      </rPr>
      <t xml:space="preserve">Glycel 41 SL </t>
    </r>
    <r>
      <rPr>
        <b/>
        <sz val="11"/>
        <color indexed="10"/>
        <rFont val="Calibri"/>
        <family val="2"/>
      </rPr>
      <t>/</t>
    </r>
    <r>
      <rPr>
        <b/>
        <sz val="11"/>
        <color indexed="8"/>
        <rFont val="Calibri"/>
        <family val="2"/>
      </rPr>
      <t xml:space="preserve"> </t>
    </r>
    <r>
      <rPr>
        <sz val="11"/>
        <color theme="1"/>
        <rFont val="Calibri"/>
        <family val="2"/>
        <scheme val="minor"/>
      </rPr>
      <t>Weed All 41 SL</t>
    </r>
  </si>
  <si>
    <t>Seed treatment
Foliar spray
Foliar spray
Foliar spray
Foliar spray
Foliar spray
Foliar spray</t>
  </si>
  <si>
    <t xml:space="preserve">2 g/ kg seeds
4 g
1 g
1 ml
1 ml
0.12 g
1.5 ml
</t>
  </si>
  <si>
    <t>Foliar spray
Foliar spray
Foliar spray
Foliar spray
Foliar spray
Foliar spray
Foliar spray</t>
  </si>
  <si>
    <t>Streptocyclin</t>
  </si>
  <si>
    <t>*
40 g
10 g 
10 ml
10 ml
1.2 g
15 ml</t>
  </si>
  <si>
    <t>*
800 g
200 g
200 ml
200 ml
24 g
300 ml</t>
  </si>
  <si>
    <t>*
2000 g
500 g
500 ml
500 ml
60 g
750 ml</t>
  </si>
  <si>
    <t>0.2
0.4
0.1
0.1
0.1
0.012
0.15</t>
  </si>
  <si>
    <t xml:space="preserve">0.005
</t>
  </si>
  <si>
    <t xml:space="preserve">0.03 g per 600 ml
</t>
  </si>
  <si>
    <t xml:space="preserve">0.3 g per 6 l
</t>
  </si>
  <si>
    <t xml:space="preserve">6 g per 120 l
</t>
  </si>
  <si>
    <t xml:space="preserve">15 g per300 l
</t>
  </si>
  <si>
    <t>0.1-0.2
0.05</t>
  </si>
  <si>
    <t xml:space="preserve">1-2 g
0.5 g
</t>
  </si>
  <si>
    <t xml:space="preserve">10-20 g
5 g
</t>
  </si>
  <si>
    <t xml:space="preserve">*
100 g
</t>
  </si>
  <si>
    <t xml:space="preserve">*
250 g
</t>
  </si>
  <si>
    <t xml:space="preserve">Carbendazim 50 WP
Tridemorph 80 EC 
Mancozeb 75 WP
</t>
  </si>
  <si>
    <t xml:space="preserve">0.05
0.08
0.2
</t>
  </si>
  <si>
    <t>Zineb 75
Aureofungin</t>
  </si>
  <si>
    <t>0.2
0.001</t>
  </si>
  <si>
    <t>2 g
10 mg</t>
  </si>
  <si>
    <t>20 g
100 mg</t>
  </si>
  <si>
    <t>400 g
2 g</t>
  </si>
  <si>
    <t>1000 g
5 g</t>
  </si>
  <si>
    <t>Soil sterilization for 48 hours in the nursery bed before sowing seeds</t>
  </si>
  <si>
    <t xml:space="preserve">10
1
</t>
  </si>
  <si>
    <t xml:space="preserve">Bordeaux mixture
Zineb 75
Mancozeb 75 WP
</t>
  </si>
  <si>
    <t xml:space="preserve">1
0.28
0.28
</t>
  </si>
  <si>
    <t>*
2.8 g
2.8 g</t>
  </si>
  <si>
    <t>*
27.8 g
27.8 g</t>
  </si>
  <si>
    <t>90l
250 g per 90 l
250 g per 90 l</t>
  </si>
  <si>
    <t>225 l
1 kg/225 l water
1 kg/225 l water</t>
  </si>
  <si>
    <t xml:space="preserve">
Foliar spray</t>
  </si>
  <si>
    <t xml:space="preserve">
2 g
</t>
  </si>
  <si>
    <t xml:space="preserve">
20 g
</t>
  </si>
  <si>
    <t>Bordeaux mixture
Copper oxychloride 50 WP</t>
  </si>
  <si>
    <t>Coconut-Leaf rot</t>
  </si>
  <si>
    <t xml:space="preserve">
2 g 
3 g
</t>
  </si>
  <si>
    <t xml:space="preserve">
20 g
30 g
</t>
  </si>
  <si>
    <t xml:space="preserve">
400 g
600 g
</t>
  </si>
  <si>
    <t xml:space="preserve">
1000 g
1500 g
</t>
  </si>
  <si>
    <t xml:space="preserve">• Chisel out the affected area and paste is applied
• Root feeding (Apr- May, Sept- Oct, Jan-Feb)
• Soil drenching once in four months
</t>
  </si>
  <si>
    <t xml:space="preserve">Bordeaux mixture
Propiconazole 25 EC
</t>
  </si>
  <si>
    <t>Spray on the crown</t>
  </si>
  <si>
    <t xml:space="preserve">1
0.025
</t>
  </si>
  <si>
    <t xml:space="preserve">
0.25ml
</t>
  </si>
  <si>
    <t xml:space="preserve">
2.5 ml
</t>
  </si>
  <si>
    <t xml:space="preserve">
50 ml
</t>
  </si>
  <si>
    <t xml:space="preserve">
125 ml</t>
  </si>
  <si>
    <t xml:space="preserve">5 
5kg/palm
5
25ml/25l water/palm
</t>
  </si>
  <si>
    <t xml:space="preserve">50  ml
50  ml
</t>
  </si>
  <si>
    <t xml:space="preserve">500  ml
500  ml
</t>
  </si>
  <si>
    <t xml:space="preserve">1000  ml
1000  ml
</t>
  </si>
  <si>
    <t xml:space="preserve">2500  ml
2500  ml
</t>
  </si>
  <si>
    <t xml:space="preserve">
1  ml
</t>
  </si>
  <si>
    <t xml:space="preserve">
10  ml
</t>
  </si>
  <si>
    <t xml:space="preserve">
200  ml
</t>
  </si>
  <si>
    <t xml:space="preserve">
500  ml
</t>
  </si>
  <si>
    <t xml:space="preserve">Tridemorph 80 EC
Neem cake
Tridemorph 80 EC
Tridemorph 80 EC
</t>
  </si>
  <si>
    <t xml:space="preserve">Tridemorph 80 EC
Copper oxy chloride 50 WP
Bordeaux mixture
</t>
  </si>
  <si>
    <t xml:space="preserve">0.08
0.3
1
</t>
  </si>
  <si>
    <t xml:space="preserve">0.8 ml
3 g
</t>
  </si>
  <si>
    <t xml:space="preserve">8 ml
30 g
</t>
  </si>
  <si>
    <t xml:space="preserve">160 ml
600 g
</t>
  </si>
  <si>
    <t xml:space="preserve">400 ml
1500 g
</t>
  </si>
  <si>
    <t xml:space="preserve">Soil drenching
Soil drenching
Soil application before planting
</t>
  </si>
  <si>
    <t xml:space="preserve">Zineb 75
Mancozeb 75 WP
Aureofungin
</t>
  </si>
  <si>
    <t xml:space="preserve">40 g
30 g
0.5 g
</t>
  </si>
  <si>
    <t xml:space="preserve">4 g
3 g
0.05 g
</t>
  </si>
  <si>
    <t xml:space="preserve">800 g
600 g
10 g
</t>
  </si>
  <si>
    <t xml:space="preserve">2000 g
1500 g
25 g
</t>
  </si>
  <si>
    <t>Tridemorph 80 EC</t>
  </si>
  <si>
    <t>15  ml</t>
  </si>
  <si>
    <t>150  ml</t>
  </si>
  <si>
    <t>3000 ml</t>
  </si>
  <si>
    <t>7500 ml</t>
  </si>
  <si>
    <t>spraying</t>
  </si>
  <si>
    <t xml:space="preserve">Captan 75 WP
Mancozeb 75 WP
</t>
  </si>
  <si>
    <t xml:space="preserve">2 g
2 g
</t>
  </si>
  <si>
    <t xml:space="preserve">20 g
20 g
</t>
  </si>
  <si>
    <t xml:space="preserve">400 g
400 g
</t>
  </si>
  <si>
    <t xml:space="preserve">1000 g
1000 g
</t>
  </si>
  <si>
    <t>spray the plants in the nursery</t>
  </si>
  <si>
    <t xml:space="preserve">3000-4000l
30-40l
</t>
  </si>
  <si>
    <t>1200-1600  l
12-16 l</t>
  </si>
  <si>
    <t xml:space="preserve">
</t>
  </si>
  <si>
    <t xml:space="preserve">Bordeaux mixture 
Oil based copper oxy chloride 
</t>
  </si>
  <si>
    <t xml:space="preserve">1
1:5 ratio- CoC &amp; oil
</t>
  </si>
  <si>
    <t xml:space="preserve">Sulphur 80 WP
Carbendazim 50 WP
Sulphur dust: talc
</t>
  </si>
  <si>
    <t xml:space="preserve">0.2
0.05
70:30 ratio
</t>
  </si>
  <si>
    <t xml:space="preserve">2 g
0.5 g
*
</t>
  </si>
  <si>
    <t xml:space="preserve">20 g
5 g
*
</t>
  </si>
  <si>
    <t xml:space="preserve">400 g
100 g
4.4-5.2 kg mixture
</t>
  </si>
  <si>
    <t xml:space="preserve">1000 g
250 g
11-13 kg mixture
</t>
  </si>
  <si>
    <t xml:space="preserve">2 g
0.5 g
</t>
  </si>
  <si>
    <t xml:space="preserve">20 g
5 g
</t>
  </si>
  <si>
    <t xml:space="preserve">400 g
100 g
</t>
  </si>
  <si>
    <t xml:space="preserve">1000 g
250 g
</t>
  </si>
  <si>
    <t xml:space="preserve">Bordeaux mixture/paste
Bordeaux paste
Tridemorph 80 EC + ammoniated field latex
Tridemorph 80 EC /Thiram 75 WS in pidivyl, china clay and water in 1:2:4 ratio
Thiram 75 WS+ petroleum wound dressing compounds like rubberkote, sopkote, etc
</t>
  </si>
  <si>
    <t xml:space="preserve">Prophylactic
During early stage of infection, apply up to 30 cm above and below the affected region
</t>
  </si>
  <si>
    <t xml:space="preserve">3.75 g 
0.8 ml
</t>
  </si>
  <si>
    <t xml:space="preserve">37.5 g
8 ml
</t>
  </si>
  <si>
    <t xml:space="preserve">750 g
160 ml
</t>
  </si>
  <si>
    <t xml:space="preserve">1875 g
400 ml
</t>
  </si>
  <si>
    <t xml:space="preserve">
3 g
</t>
  </si>
  <si>
    <t xml:space="preserve">
30 g
</t>
  </si>
  <si>
    <t xml:space="preserve">
600 g
</t>
  </si>
  <si>
    <t xml:space="preserve">
1500 g
</t>
  </si>
  <si>
    <t>Cut and remove the affected part and apply</t>
  </si>
  <si>
    <t xml:space="preserve">Bordeaux mixture
</t>
  </si>
  <si>
    <t xml:space="preserve">1
</t>
  </si>
  <si>
    <t xml:space="preserve">
</t>
  </si>
  <si>
    <t xml:space="preserve">
</t>
  </si>
  <si>
    <t xml:space="preserve">Mancozeb 75 WP
Tridemorph 80 EC
Hexaconazole 5 EC
</t>
  </si>
  <si>
    <t xml:space="preserve">3 g
5 ml
5 ml
</t>
  </si>
  <si>
    <t xml:space="preserve">30 g
50 ml 
50 ml
</t>
  </si>
  <si>
    <t xml:space="preserve">600 g
1000 ml 
1000 ml
</t>
  </si>
  <si>
    <t xml:space="preserve">1500 g
2500 ml
2500 ml
</t>
  </si>
  <si>
    <t xml:space="preserve">Bordeaux mixture
Oxycarboxin 20 EC
</t>
  </si>
  <si>
    <t xml:space="preserve">
0.3 ml 
</t>
  </si>
  <si>
    <t xml:space="preserve">
60 ml
</t>
  </si>
  <si>
    <t xml:space="preserve">
150 ml
</t>
  </si>
  <si>
    <t xml:space="preserve">0.5
0.03
</t>
  </si>
  <si>
    <t>Mancozeb 75 WP</t>
  </si>
  <si>
    <t>Bordeaux mixture  
Copper oxy chloride 50 WP</t>
  </si>
  <si>
    <t>On the shoots with the onset of monsoon, repeat it 2-3 times up to Nov -Dec</t>
  </si>
  <si>
    <t>Copper oxy chloride 50 WP</t>
  </si>
  <si>
    <t>2 g (2-3l/plant)</t>
  </si>
  <si>
    <t>Soil drenching. Repeat 2 times@ 1 month interval</t>
  </si>
  <si>
    <t>Bordeaux mixture 
Mancozeb 75 WP
Carbendazim 50 WP</t>
  </si>
  <si>
    <t>1
0.3
0.05</t>
  </si>
  <si>
    <t>*
3 g
0.5 g</t>
  </si>
  <si>
    <t>*
30 g
5 g</t>
  </si>
  <si>
    <t>*
600 g
100 g</t>
  </si>
  <si>
    <t>*
1500 g
250 g</t>
  </si>
  <si>
    <t>Mancozeb 75 WP
Cheshunt compound
Bordeaux mixture
Mancozeb 75 WP</t>
  </si>
  <si>
    <t>0.3
*
1
0.3</t>
  </si>
  <si>
    <t>*
*
*
3 g</t>
  </si>
  <si>
    <t>*
*
*
30 g</t>
  </si>
  <si>
    <t>*
*
*
600 g</t>
  </si>
  <si>
    <t>*
*
*
1500 g</t>
  </si>
  <si>
    <t xml:space="preserve">
2 g</t>
  </si>
  <si>
    <t xml:space="preserve">
20 g</t>
  </si>
  <si>
    <t xml:space="preserve">
400 g</t>
  </si>
  <si>
    <t xml:space="preserve">
1000 g</t>
  </si>
  <si>
    <t>Bordeaux mixture
Mancozeb 75 WP
Thiram 75 WS</t>
  </si>
  <si>
    <t>*
3 g
2 ml</t>
  </si>
  <si>
    <t>*
30 g
20 ml</t>
  </si>
  <si>
    <t>*
600 g
400 ml</t>
  </si>
  <si>
    <t>*
1500 g
1000 ml</t>
  </si>
  <si>
    <t>Bordeaux mixture
Mancozeb 75 WP</t>
  </si>
  <si>
    <t xml:space="preserve">
20  g</t>
  </si>
  <si>
    <t>*
1</t>
  </si>
  <si>
    <t>Copper oxy chloride 50 WP
Potassium phosphonate 40
Bordeaux mixture
Potassium phosphonate 40</t>
  </si>
  <si>
    <t>0.2
0.3
1
0.12</t>
  </si>
  <si>
    <t>2 g (5-10l/vine)
3 g (5-10l/vine)
*
1.2 g</t>
  </si>
  <si>
    <t>20 g
30 g
*
12 g</t>
  </si>
  <si>
    <t>400 g
600 g
*
240 g</t>
  </si>
  <si>
    <t>1000 g
1500 g
*
600 g</t>
  </si>
  <si>
    <t>Soil drenching 
Soil drenching
Foliar spray
Soil drenching
All are done after the onset of SW &amp; NE monsoon and during October</t>
  </si>
  <si>
    <t>Bordeaux mixture
Carbendazim 50 WP
Carbendazim 50 WP+ Mancozeb 75 WP</t>
  </si>
  <si>
    <t>1
0.1
0.1+0.01</t>
  </si>
  <si>
    <t>*
1 g
1 g+ 0.1 g</t>
  </si>
  <si>
    <t>*
10 g
10 g+1 g</t>
  </si>
  <si>
    <t>*
200 g
200 g+20 g</t>
  </si>
  <si>
    <t>*
500 g
500 g+50 g</t>
  </si>
  <si>
    <t>Before flowering starts and at berry formation</t>
  </si>
  <si>
    <t>Foliar spray @ fortnight interval
Spray at weekly interval</t>
  </si>
  <si>
    <t>0.3
1</t>
  </si>
  <si>
    <t>3 g
*</t>
  </si>
  <si>
    <t>30 g
*</t>
  </si>
  <si>
    <t>600 g
*</t>
  </si>
  <si>
    <t>1500 g
*</t>
  </si>
  <si>
    <t>potassium phosphonate 40 
Bordeaux mixture</t>
  </si>
  <si>
    <t>Dinocap 48 EC</t>
  </si>
  <si>
    <t>0.5 ml</t>
  </si>
  <si>
    <t>100 ml</t>
  </si>
  <si>
    <t>250 ml</t>
  </si>
  <si>
    <t>Foliar spray for vector control</t>
  </si>
  <si>
    <t>Zineb 75</t>
  </si>
  <si>
    <t>Copper fungicides</t>
  </si>
  <si>
    <t>Thiram 75 WS
Bordeaux mixture
Carbendazim 50 WP</t>
  </si>
  <si>
    <t>3g/kg
1
0.05</t>
  </si>
  <si>
    <t>*
*
0.5 g</t>
  </si>
  <si>
    <t>*
*
5 g</t>
  </si>
  <si>
    <t>*
*
100 g</t>
  </si>
  <si>
    <t>*
*
250 g</t>
  </si>
  <si>
    <t>Seed treatment
Foliar spray
Foliar spray (15,30,45 days after germination)</t>
  </si>
  <si>
    <t>2 ml
2 g
1.75 ml</t>
  </si>
  <si>
    <t>20 ml
20 g
17.5 ml</t>
  </si>
  <si>
    <t>400 ml
400 g
350 ml</t>
  </si>
  <si>
    <t>1000 ml
1000 g
875 ml</t>
  </si>
  <si>
    <t xml:space="preserve">
4 g
3 ml
</t>
  </si>
  <si>
    <t>Malathion 50 EC
Quinalphos 25 EC
Neem Kernal Suspension (NKS)</t>
  </si>
  <si>
    <t>0.1
0.05
5</t>
  </si>
  <si>
    <t>2 ml
2 ml
50 g</t>
  </si>
  <si>
    <t>20 ml
20 ml
500 g</t>
  </si>
  <si>
    <t>400 ml
400 ml
1000 g</t>
  </si>
  <si>
    <t>1000 ml
1000 ml
2500 g</t>
  </si>
  <si>
    <t>Carbaryl 50 WP
Neem Kernal Suspension (NKS)</t>
  </si>
  <si>
    <t>0.2
5</t>
  </si>
  <si>
    <t>4 g
50 g</t>
  </si>
  <si>
    <t>40 g
500 g</t>
  </si>
  <si>
    <t>800 g
1000 g</t>
  </si>
  <si>
    <t>2000 g
2500 g</t>
  </si>
  <si>
    <t xml:space="preserve">Carbaryl 10DP
Chlorpyrifos 20 EC
</t>
  </si>
  <si>
    <t xml:space="preserve">
0.04
</t>
  </si>
  <si>
    <t xml:space="preserve">
2 ml
</t>
  </si>
  <si>
    <t xml:space="preserve">
20 ml
</t>
  </si>
  <si>
    <t xml:space="preserve">
400 ml
</t>
  </si>
  <si>
    <t xml:space="preserve">
1000 ml
</t>
  </si>
  <si>
    <t>Dusting in the mounds prior to planting
Soil drenching</t>
  </si>
  <si>
    <t>Sweet potato trap and pheromone trap</t>
  </si>
  <si>
    <t xml:space="preserve"> Per knap sack sprayer (10 l capacity)</t>
  </si>
  <si>
    <t xml:space="preserve"> Per litre</t>
  </si>
  <si>
    <t xml:space="preserve"> Per acre (200l water)</t>
  </si>
  <si>
    <t xml:space="preserve"> Per hectare (500l water)</t>
  </si>
  <si>
    <t xml:space="preserve">*
-
1500-2000 g
1000 ml
20 kg
5 kg
</t>
  </si>
  <si>
    <t xml:space="preserve">Soaking germinated seeds for 3 hours
Root dip of seedlings before transplanting for 12 hours
10-15 days after transplanting
          "              "
For areas of regular occurance, broadcast within 10 DAS
</t>
  </si>
  <si>
    <t xml:space="preserve">0.025-0.05 
-
0.2
0.2
0.12
-
0.06
0.0039
0.005
0.07
0.1
0.0063
</t>
  </si>
  <si>
    <t>4 g
2.5 g
2 ml
-
0.2 g
0.3 ml
1.6 g
2 ml</t>
  </si>
  <si>
    <t>40 g
25 g
20 ml
-
2 g
3 ml
16 g
20 ml</t>
  </si>
  <si>
    <t>800 g
500 g
400 ml
2 kg
40 g
60 ml
320 g
400 ml</t>
  </si>
  <si>
    <t>2 kg
1250 g
1000 ml
5 kg
100 g
150ml
800g
1000 ml</t>
  </si>
  <si>
    <t>0.2
0.2
0.05
-
0.005 
0.03 
0.12
0.07</t>
  </si>
  <si>
    <t xml:space="preserve">0.2
0.1-0.15
</t>
  </si>
  <si>
    <t xml:space="preserve">0.05
0.0039
0.005
0.03 
0.2
</t>
  </si>
  <si>
    <t xml:space="preserve">2 ml
0.1 ml
0.25 g
0.3 ml
4 g
</t>
  </si>
  <si>
    <t xml:space="preserve">20 ml
1 ml
2.5 g
3 ml
40 g
</t>
  </si>
  <si>
    <t xml:space="preserve">400 ml
20 ml
50 g
60 ml
800 g
</t>
  </si>
  <si>
    <t xml:space="preserve">1000ml
50 ml
125 g
150 ml
2000 g
</t>
  </si>
  <si>
    <t xml:space="preserve">2 g
1.75 ml
</t>
  </si>
  <si>
    <t xml:space="preserve">20 g
17.5 ml
</t>
  </si>
  <si>
    <t xml:space="preserve">400 g
350 ml
</t>
  </si>
  <si>
    <t xml:space="preserve">1000 g
875 ml
</t>
  </si>
  <si>
    <t xml:space="preserve">1.2 g
1.75 ml
</t>
  </si>
  <si>
    <t xml:space="preserve">12 g
17.5 ml
</t>
  </si>
  <si>
    <t xml:space="preserve">240 g
350 ml
</t>
  </si>
  <si>
    <t xml:space="preserve">600 g
875 ml
</t>
  </si>
  <si>
    <t>1.75 ml
2 ml
2.5 ml</t>
  </si>
  <si>
    <t>17.5 ml
20 ml
25 ml</t>
  </si>
  <si>
    <t>350 ml
400 ml
500 ml</t>
  </si>
  <si>
    <t>875 ml
1000 ml
1250 ml</t>
  </si>
  <si>
    <t>2 ml
1.75 ml
2.5 ml</t>
  </si>
  <si>
    <t>20 ml
17.5 ml
25 ml</t>
  </si>
  <si>
    <t>400 ml
350 ml
500 ml</t>
  </si>
  <si>
    <t>1000 ml
875 ml
1250 ml</t>
  </si>
  <si>
    <t>20 g
3 ml
13 ml</t>
  </si>
  <si>
    <t>200 g
30 ml
130 ml</t>
  </si>
  <si>
    <t>4000 g
600 ml
2600 ml</t>
  </si>
  <si>
    <t>10000 g
1500 ml
6500 ml</t>
  </si>
  <si>
    <t>pour through the top most hole @ 1l/palm</t>
  </si>
  <si>
    <t>On the newly opened inflorescence after the receptive phase of female flower</t>
  </si>
  <si>
    <t>0.05
0.07</t>
  </si>
  <si>
    <t>2 ml
2 ml</t>
  </si>
  <si>
    <t>20 ml
20 ml</t>
  </si>
  <si>
    <t>400 ml
400 ml</t>
  </si>
  <si>
    <t>1000 ml
1000 ml</t>
  </si>
  <si>
    <t>Zineb 75
Thiophonate 50 WP
Carbendazim 50 WP
Carboxin 75 WP
Hexaconazole 5 EC
Propiconazole 25 EC
Validamycin 3L
Ipropenphos 48 EC</t>
  </si>
  <si>
    <t>0.4
0.1
0.1
0.1
0.16-0.2
0.1
0.2
0.1</t>
  </si>
  <si>
    <t>4 g
1 g
1 g
1 g
1.6-2 ml
1 ml
2 ml
1 ml</t>
  </si>
  <si>
    <t>40 g
10 g
10 g
10 g
16-20 ml
10 ml
20 ml
10 ml</t>
  </si>
  <si>
    <t>800 g
200 g
200 g
200 g
320-400 ml
200 ml
400 ml
200 ml</t>
  </si>
  <si>
    <t>2000 g
500 g
500 g
500 g
800-1000 ml
500 ml
1000 ml
500 ml</t>
  </si>
  <si>
    <t xml:space="preserve">0.5 g
0.8 ml
2 g
</t>
  </si>
  <si>
    <t xml:space="preserve">5 g
8 ml
20 g
</t>
  </si>
  <si>
    <t xml:space="preserve">100 g
160 ml
400 g
</t>
  </si>
  <si>
    <t xml:space="preserve">250g
400 ml
1000 g
</t>
  </si>
  <si>
    <t xml:space="preserve">Carbendazim 50 WP
Zineb 75
Thiophonate 50 WP
Ipropenphos 48 EC
Carpropamid 27.8 SE
Aureofungin 
Isoprothiolane 40 EC
</t>
  </si>
  <si>
    <t xml:space="preserve">Zineb 75
Mancozeb 75 WP
Aureofungin </t>
  </si>
  <si>
    <t>0.4
0.4
0.012</t>
  </si>
  <si>
    <t>4 g
4 g
0.12 g</t>
  </si>
  <si>
    <t>40 g
40 g
1.2 g</t>
  </si>
  <si>
    <t>800 g
800 g
24 g</t>
  </si>
  <si>
    <t>2000 g
2000 g
60 g</t>
  </si>
  <si>
    <t>Foliar spray
Foliar spray
Foliar spray</t>
  </si>
  <si>
    <t xml:space="preserve">Hexaconazole 5EC
Mancozeb 75 WP
Bordeaux mixture
Copper oxychloride 50 WP
Mancozeb 75 WP 
Carbaryl 50 WP </t>
  </si>
  <si>
    <t>2ml/300ml water/palm
3 g/300ml water/palm
1
0.2
0.3
120 g</t>
  </si>
  <si>
    <t>• Pour it at the base of the spear
• Pour it at the base of the spear
• Spray crowns and leaves during Jan, Apr-May and Sept
• Mix with 200 g sand and treat the top two leaf axil</t>
  </si>
  <si>
    <t xml:space="preserve">Bordeaux mixture
Tridemorph 80 EC
Tridemorph 80 EC
Neem cake
</t>
  </si>
  <si>
    <t>Mancozeb 75 WP
Carbendazim 50 WP
Bordeaux mixture
Oil dispersible Copper oxy chloride</t>
  </si>
  <si>
    <t>0.2
0.05
1
1:5 (COC: oil)</t>
  </si>
  <si>
    <t>Bordeaux mixture
Mancozeb 75 WP
Copper oxy chloride</t>
  </si>
  <si>
    <t>1
0.2
0.2</t>
  </si>
  <si>
    <t xml:space="preserve">
2 g
2 g</t>
  </si>
  <si>
    <t xml:space="preserve">
20 g
20 g</t>
  </si>
  <si>
    <t xml:space="preserve">
400 g
400 g</t>
  </si>
  <si>
    <t xml:space="preserve">
1000 g
1000 g</t>
  </si>
  <si>
    <t>0.7 g+0.14 g</t>
  </si>
  <si>
    <t>7 g+1.4 g</t>
  </si>
  <si>
    <t xml:space="preserve">140 g+28 g                                                                                                                                                                  </t>
  </si>
  <si>
    <t>350 g+70 g</t>
  </si>
  <si>
    <t>1(40 l/ palm)
0.1
2 ml/100 ml water/ palm
5 kg/palm/year</t>
  </si>
  <si>
    <t xml:space="preserve">Before &amp; after monsoon
During the time of monsoon @1-2 spray
</t>
  </si>
  <si>
    <t xml:space="preserve">Recommended Dose
(kg ai/acre)
</t>
  </si>
  <si>
    <t>Product /acre</t>
  </si>
  <si>
    <t>Dose(kg ai/acre)</t>
  </si>
  <si>
    <t xml:space="preserve">0.48
0.48
0.63 
0.42-0.63 0.2- 0.31 
</t>
  </si>
  <si>
    <t xml:space="preserve">1.04 l
1.04 l
0.26 l
1.37- 2.08 l
0.42-0.63 l
</t>
  </si>
  <si>
    <t xml:space="preserve">0.48 
0.48
0.48
0.18 
0.42
0.33-0.42
0.033
</t>
  </si>
  <si>
    <t>1.04 l
1.04 l
10.4 kg
0.62 l
0.42-0.5 kg
0.58-0.7 l
333.3 ml</t>
  </si>
  <si>
    <t xml:space="preserve">0.42-0.63
0.48
0.48
0.48
0.42
0.33-0.42
</t>
  </si>
  <si>
    <t xml:space="preserve">1.375- 2.087 l
1.04 l
1.04 l
10.4 kg
0.42-0.5 l
0.58-0.7 l
</t>
  </si>
  <si>
    <t>0.08
0.6
0.16</t>
  </si>
  <si>
    <t>0.34 l
0.75 kg
0.39 l</t>
  </si>
  <si>
    <t xml:space="preserve">Oxyflourfen
Metribuzen </t>
  </si>
  <si>
    <t>0.244
0.4</t>
  </si>
  <si>
    <t>Goal 23.5 EC
Tata Metri 75 WP</t>
  </si>
  <si>
    <t>1.04 l
0.53 kg</t>
  </si>
  <si>
    <t>Pre emergence application
Pre emergence application and 60 DAP</t>
  </si>
  <si>
    <t>2 l</t>
  </si>
  <si>
    <t>0.32-0.656</t>
  </si>
  <si>
    <t>0.78-1.6 l</t>
  </si>
  <si>
    <t>RecommendedDose (kg ai/ha)</t>
  </si>
  <si>
    <t xml:space="preserve">                     Method/
            time of application</t>
  </si>
  <si>
    <t xml:space="preserve">                                  Trade names</t>
  </si>
  <si>
    <t xml:space="preserve">        Herbicides</t>
  </si>
  <si>
    <t>Advantages of IPM</t>
  </si>
  <si>
    <t>Control methods used in IPM</t>
  </si>
  <si>
    <t>1. Cultural methods</t>
  </si>
  <si>
    <t>2. Mechanical methods</t>
  </si>
  <si>
    <t>3. Biological methods</t>
  </si>
  <si>
    <t>a. Parasitoids</t>
  </si>
  <si>
    <t>b. Predators</t>
  </si>
  <si>
    <t>c. Pathogens</t>
  </si>
  <si>
    <t>Biocontrol practices</t>
  </si>
  <si>
    <t>4. Regulatory practices</t>
  </si>
  <si>
    <t>5. Chemical methods</t>
  </si>
  <si>
    <t>♪♪♪♪♪♪♪♪♪♪</t>
  </si>
  <si>
    <t xml:space="preserve">1. Reduce risks from pests and pest management-related strategies to people, property, resources, and the environment </t>
  </si>
  <si>
    <t xml:space="preserve">2. Save time and resources by understanding pest biology and eliminating conditions that favor the pest, thereby reducing the need to manage the pest </t>
  </si>
  <si>
    <t>3. Decrease or eliminate unnecessary pesticide use</t>
  </si>
  <si>
    <t>4. Decreased use of chemical application may result in a financial savings</t>
  </si>
  <si>
    <t>5. May be the only solution to some long-term pest problems where chemical application has not worked</t>
  </si>
  <si>
    <t>6. Less dependence on chemicals therefore retain their efficacy for longer</t>
  </si>
  <si>
    <t>7. Pests are slower to develop pesticide resistance</t>
  </si>
  <si>
    <t>8. As many barriers are used one of it will save the crop and reduce the risk of crop loss</t>
  </si>
  <si>
    <t>9. Less of “one problem leading to another” (side effects)</t>
  </si>
  <si>
    <t xml:space="preserve">        IPM methods include cultural, biological, mechanical, chemical, and legal controls. None of these alone can solve all problems. Each has benefits and drawbacks. For example, tillage helps in weed, disease, and insect control, but can also result in soil erosion. The purpose of IPM is to help you make decisions based on careful consideration of costs, risks, and benefits. We will examine the methods one by one:</t>
  </si>
  <si>
    <t xml:space="preserve">        Cultural methods of pest control consist of regular farm operations in such a way which either destroy the pests or prevent them from causing economic loss. The various cultural practices have been grouped as under.</t>
  </si>
  <si>
    <t>►Preparation of nurseries or main fields free from pest infestation by removing plant debris, trimming of bunds, treating of soil and deep summer ploughing which kills various stages of pests. Proper drainage system in field is to be adopted.</t>
  </si>
  <si>
    <t>►Testing of soil for nutrients deficiencies on the basis of which fertilizers should be applied.</t>
  </si>
  <si>
    <t>►Selection of seeds of relatively pest resistant/tolerant varieties which play a significant role in pest suppression. Eg. Rice variety Uma resistant to gall midge.</t>
  </si>
  <si>
    <t xml:space="preserve">►Adjustment of time of sowing and harvesting to escape peak season of pest attack. </t>
  </si>
  <si>
    <t>►Proper plant spacing which makes plants healthier and less susceptible to pests.</t>
  </si>
  <si>
    <t>►Optimum use of fertilizer. Use of Farm Yard Manure and biofertilizers should be encouraged.</t>
  </si>
  <si>
    <t>►Synchronized sowing. Here, community approach is required to sow the crops simultaneously in vast area so that pest may not get different staged crops suitable for its population build up. If pest appears in damaging proportion, control operation could also be applied effectively in whole area.</t>
  </si>
  <si>
    <t>►Growing trap crops on the borders or peripheries of fields. There are certain crops which are preferred more by a pest species. These are known as trap crops for that pest. By growing such crops on the border of the fields, pest population develop there which can be either killed by using pesticides or its natural enemies are allowed to develop there for natural control. Eg. Ridge gourd can serve as trap crop of fruit fly in cucurbits.</t>
  </si>
  <si>
    <t>►Inter-cropping or multiple cropping wherever possible. All the crops are not preferred by each pest species and certain crops act as repellents, thus keeping the pest species away from preferred crops resulting in reduction of pest incidence. Eg. Mary gold repells nematodes.</t>
  </si>
  <si>
    <t xml:space="preserve">►Harvesting as close as to ground level. This is because certain developmental stages of insect pests remain on the plant parts. Hence, harvesting crops at ground level will lessen the incidence of pests in next season. </t>
  </si>
  <si>
    <t>►Remove/ destroy the previous crop debris from the feild.</t>
  </si>
  <si>
    <t>►For excellent fruit set, pollinizer cultivars should be planted in required proportion in the orchards.</t>
  </si>
  <si>
    <t>►Keeping bee hives or placing flower bouquets of pollinizer cultivars facilitate better pollination and subsequent fruit set.</t>
  </si>
  <si>
    <t>►Remove and destroy egg masses and larval stages.</t>
  </si>
  <si>
    <t>►Shaking the plant/ branch and kill the insects by immersing in pesticides.</t>
  </si>
  <si>
    <t xml:space="preserve">►Use of rope for dislodging leaf feeding larvae e.g. caseworm and leaf folders. </t>
  </si>
  <si>
    <t>►Cut and burn the affected part.</t>
  </si>
  <si>
    <t>►Spike thrust method for tree borers. A sharp needle or wire is used to kill insect in the bore hole.</t>
  </si>
  <si>
    <t>►Tree banding with smooth/ sticky material.</t>
  </si>
  <si>
    <t>►Trenching hinders attack of pests like army worm.</t>
  </si>
  <si>
    <t xml:space="preserve">►Pitfall traps for weevils, cut worms, etc. </t>
  </si>
  <si>
    <t>►Setting up yellow sticky traps for white flies and aphids at far above canopy height.</t>
  </si>
  <si>
    <t>►Use of light traps and destruction of trapped insects.</t>
  </si>
  <si>
    <t>►Use of pheromones for mating disruption, monitoring pest levels and mass trapping.</t>
  </si>
  <si>
    <t xml:space="preserve">        Mechanical control methods directly remove or kill insects and pests. They are quick and effective. Many of them are well suited for acute pest problems. These are popular with homestead gardeners. Removal and destruction of egg masses, larvae, pupae and adults of insect pests and diseased parts of plants wherever possible. It includes direct killing and also use of traps. </t>
  </si>
  <si>
    <t xml:space="preserve">       Biological control of insect pests and diseases through biological means is most important component of IPM. In broader sense, biocontrol is use of living organisms to manage crop damaging living organisms (pests).</t>
  </si>
  <si>
    <t xml:space="preserve">       Some of the common biocontrol agents are</t>
  </si>
  <si>
    <t xml:space="preserve">       These are microorganisms which infest and cause diseases in their hosts as a result of which hosts are killed. Major groups of pathogens are fungi, viruses and bacteria. Some nematodes also cause diseases in some insect pests.</t>
  </si>
  <si>
    <t>►Among viruses, most important examples are of nuclear polyhedrosis virus (NPV) and granulosis viruses.</t>
  </si>
  <si>
    <t>►Installation of bird perches in the field for allowing birds to sit and feed on insects and their immature stages viz., eggs, larvae and pupae.</t>
  </si>
  <si>
    <t>►Installation of bamboo cage cum bird perches in the field and placing parasitized egg masses inside them for conservation of natural enemies and withholding of pest species wherever possible.</t>
  </si>
  <si>
    <t>►Awareness to differentiate pests and defenders and sparing the defenders during field sprays.</t>
  </si>
  <si>
    <t>►Growing trap crop on the borders of main fields before the actual sowing of crop to trap pest and develop natural enemies.</t>
  </si>
  <si>
    <t>►Crop rotation and inter-cropping also help in conservation of defenders.</t>
  </si>
  <si>
    <t xml:space="preserve">►Disease causing agents of pests can be mass multiplied in the laboratory at a low cost in liquid or powdered formulations. These formulations are called biopesticides and can be sprayed like ordinary chemical pesticides. </t>
  </si>
  <si>
    <t xml:space="preserve">       Actions can be taken under federal, state, or local laws to slow or stop the spread of certain plant pests, especially those that are brought in from other areas. These actions include quarantine, inspections, compulsory crop or product destruction, and eradication of pests. In this process, regulatory rules framed by Govt. are brought into force under which seeds and infested plant materials are not allowed to enter the country or from one part to other parts of the country. These are known as quarantine methods and are of two types i.e. domestic and foreign quarantine.</t>
  </si>
  <si>
    <t>►Chemical spray should be adopted as last resort and that too after observing pest defender ratio and economic threshold level (ETL).</t>
  </si>
  <si>
    <t>►If pesticides are used, only recommended dose and concentration is to be used.</t>
  </si>
  <si>
    <t>►Use of broad spectrum pesticides should be avoided.</t>
  </si>
  <si>
    <t>►Only selective and relatively environmental friendly (REF) pesticides should be used where necessary.</t>
  </si>
  <si>
    <t>►As far as possible strip or spot application of pesticides is to be carried out.</t>
  </si>
  <si>
    <t>►Root dip/seedling treatment for can be adopted. Eg. Control of rice gall midge.</t>
  </si>
  <si>
    <t xml:space="preserve">Use of botanical insecticides
</t>
  </si>
  <si>
    <t>Pesticides</t>
  </si>
  <si>
    <t>Pests</t>
  </si>
  <si>
    <t>Preparation</t>
  </si>
  <si>
    <t>Usage</t>
  </si>
  <si>
    <t>Leaf / Plant Extract</t>
  </si>
  <si>
    <t>Vegetable crops</t>
  </si>
  <si>
    <t>Strain the solution and spray</t>
  </si>
  <si>
    <t>Neem Seed Kernel Extract (NSKE)</t>
  </si>
  <si>
    <t>Vegetables and ornamentals</t>
  </si>
  <si>
    <t xml:space="preserve">Spray </t>
  </si>
  <si>
    <t>Sucking pests, mites, leaf feeders</t>
  </si>
  <si>
    <t>Vegetables, rice, pulses</t>
  </si>
  <si>
    <t>Spray</t>
  </si>
  <si>
    <t>Neem cake extract</t>
  </si>
  <si>
    <t>Nematodes</t>
  </si>
  <si>
    <t>Soft bodied insects</t>
  </si>
  <si>
    <t>Cowpea</t>
  </si>
  <si>
    <t>Steep 500g of tobacco waste in 4.5 litre of water for 24 hours. Dissolve 120g of ordinary bar soap separately in 0.5 litre of water. Add the soap solution to the tobacco extract and stir vigorously. Add 5 litres of water to this stock solution</t>
  </si>
  <si>
    <t>Dilute 6-7 times before spraying</t>
  </si>
  <si>
    <t>Neem oil + garlic 2% emulsion</t>
  </si>
  <si>
    <t xml:space="preserve">Sucking pests, mite </t>
  </si>
  <si>
    <t>Coconut</t>
  </si>
  <si>
    <t>Cashew Nut Shell Liquid (CNSL) emulsion</t>
  </si>
  <si>
    <t xml:space="preserve">Termites </t>
  </si>
  <si>
    <t>Plantation crops, tapioca</t>
  </si>
  <si>
    <t>Kerosene emulsion</t>
  </si>
  <si>
    <t>Sucking pests</t>
  </si>
  <si>
    <t xml:space="preserve">       ----</t>
  </si>
  <si>
    <t>Slice 500 g of ordinary bar soap and dissolve in 4.5 litres of water by boiling. Cool and add 9 litres of kerosene under violent agitation till the oil is fully emulsified.</t>
  </si>
  <si>
    <t>Dilute with 15-20 times of water before spraying</t>
  </si>
  <si>
    <t>Custard apple leaf extract+ cow urine</t>
  </si>
  <si>
    <t>Leaf feeding insects</t>
  </si>
  <si>
    <t>Custard apple seed extract</t>
  </si>
  <si>
    <t>Aphids, borers, lepidopteran pests</t>
  </si>
  <si>
    <t>----</t>
  </si>
  <si>
    <t>Aphids and soft bodied insects</t>
  </si>
  <si>
    <t>Jassids, Leaf caterpillars</t>
  </si>
  <si>
    <t>Cucurbits</t>
  </si>
  <si>
    <t>Amaranthu,  Brinjal,  Cowpea, Bhindi</t>
  </si>
  <si>
    <t>Epilachna beetle</t>
  </si>
  <si>
    <t>Fruit &amp; Shoot borer, Leaf caterpillars, pod borer</t>
  </si>
  <si>
    <t>Okra, cucurbits,  pulses</t>
  </si>
  <si>
    <t>Pulses</t>
  </si>
  <si>
    <t>Keep it along with storage</t>
  </si>
  <si>
    <t>Caterpillars</t>
  </si>
  <si>
    <t xml:space="preserve">Aphids , White flies, Thrips  </t>
  </si>
  <si>
    <t>Fruit borers, Leaf eating caterpillars</t>
  </si>
  <si>
    <t>Fruit borers
Leaf eating caterpillars</t>
  </si>
  <si>
    <r>
      <t xml:space="preserve">5% extract: </t>
    </r>
    <r>
      <rPr>
        <sz val="12"/>
        <color indexed="8"/>
        <rFont val="Arial"/>
        <family val="2"/>
      </rPr>
      <t>Macerate 50g of leaf / plant in a mixie. Soak the macerated product in 1 litre of water for 24-48 hours.</t>
    </r>
  </si>
  <si>
    <r>
      <t xml:space="preserve">2.5-10 %: </t>
    </r>
    <r>
      <rPr>
        <sz val="12"/>
        <color indexed="8"/>
        <rFont val="Arial"/>
        <family val="2"/>
      </rPr>
      <t xml:space="preserve">Mix 25-100 ml of neem oil can be mixed thoroughly water. Ordinary bar soap is also to be dissolved and added. The quantity of oil can be adjusted with crops.  </t>
    </r>
  </si>
  <si>
    <r>
      <t xml:space="preserve">10% : </t>
    </r>
    <r>
      <rPr>
        <sz val="12"/>
        <color indexed="8"/>
        <rFont val="Arial"/>
        <family val="2"/>
      </rPr>
      <t>100 g of cake is needed for 1 litre of extract.</t>
    </r>
  </si>
  <si>
    <r>
      <t xml:space="preserve">10 litres: </t>
    </r>
    <r>
      <rPr>
        <sz val="12"/>
        <color indexed="8"/>
        <rFont val="Arial"/>
        <family val="2"/>
      </rPr>
      <t>Slice 50g bar soap and dissolve in 500ml lukewarm water. Grind the garlic pearls; mix it with 300 ml water and strain to prepare garlic extract. Pour the 500ml soap solution into 200ml neem oil slowly and stir vigorously to get a good emulsion. Mix the garlic extract in the neem oil + soap emulsion. Dilute this 1 litre stock solution by adding 9 litres of water.</t>
    </r>
  </si>
  <si>
    <r>
      <t xml:space="preserve">10 litres: </t>
    </r>
    <r>
      <rPr>
        <sz val="12"/>
        <color indexed="8"/>
        <rFont val="Arial"/>
        <family val="2"/>
      </rPr>
      <t>Slice 50g bar soap and dissolve in 500 ml of water. Pour 500 ml of CNSL slowly and stir vigorously to get a good emulsion. Dilute this one litre solution by adding 9 litres of water.</t>
    </r>
  </si>
  <si>
    <r>
      <t>10%:</t>
    </r>
    <r>
      <rPr>
        <sz val="12"/>
        <color indexed="8"/>
        <rFont val="Arial"/>
        <family val="2"/>
      </rPr>
      <t xml:space="preserve"> 100 g leaf and 100 ml urine for 1 litre.</t>
    </r>
  </si>
  <si>
    <r>
      <t>2-5%:</t>
    </r>
    <r>
      <rPr>
        <sz val="12"/>
        <color indexed="8"/>
        <rFont val="Arial"/>
        <family val="2"/>
      </rPr>
      <t xml:space="preserve"> 20-50 g powdered seeds for 1 litre.</t>
    </r>
  </si>
  <si>
    <r>
      <t xml:space="preserve">Fresh/ dried </t>
    </r>
    <r>
      <rPr>
        <i/>
        <sz val="12"/>
        <color indexed="8"/>
        <rFont val="Arial"/>
        <family val="2"/>
      </rPr>
      <t>Clerodendron</t>
    </r>
    <r>
      <rPr>
        <sz val="12"/>
        <color indexed="8"/>
        <rFont val="Arial"/>
        <family val="2"/>
      </rPr>
      <t xml:space="preserve"> plant: cow dung</t>
    </r>
  </si>
  <si>
    <r>
      <t xml:space="preserve">Rhinocerous </t>
    </r>
    <r>
      <rPr>
        <sz val="12"/>
        <color indexed="8"/>
        <rFont val="Arial"/>
        <family val="2"/>
      </rPr>
      <t>beetle</t>
    </r>
  </si>
  <si>
    <r>
      <t>1:10</t>
    </r>
    <r>
      <rPr>
        <sz val="12"/>
        <color indexed="8"/>
        <rFont val="Arial"/>
        <family val="2"/>
      </rPr>
      <t xml:space="preserve"> ratio</t>
    </r>
  </si>
  <si>
    <r>
      <t xml:space="preserve">Vilaitulsi – </t>
    </r>
    <r>
      <rPr>
        <i/>
        <sz val="12"/>
        <color indexed="8"/>
        <rFont val="Arial"/>
        <family val="2"/>
      </rPr>
      <t xml:space="preserve">Hyptis suaveolens </t>
    </r>
    <r>
      <rPr>
        <sz val="12"/>
        <color indexed="8"/>
        <rFont val="Arial"/>
        <family val="2"/>
      </rPr>
      <t>extract</t>
    </r>
  </si>
  <si>
    <r>
      <t>10%:</t>
    </r>
    <r>
      <rPr>
        <sz val="12"/>
        <color indexed="8"/>
        <rFont val="Arial"/>
        <family val="2"/>
      </rPr>
      <t xml:space="preserve"> 100 g leaves for 1 litre.</t>
    </r>
  </si>
  <si>
    <r>
      <t xml:space="preserve">King of bitters– </t>
    </r>
    <r>
      <rPr>
        <i/>
        <sz val="12"/>
        <color indexed="8"/>
        <rFont val="Arial"/>
        <family val="2"/>
      </rPr>
      <t xml:space="preserve">Andrographis paniculata </t>
    </r>
    <r>
      <rPr>
        <sz val="12"/>
        <color indexed="8"/>
        <rFont val="Arial"/>
        <family val="2"/>
      </rPr>
      <t xml:space="preserve"> extract</t>
    </r>
  </si>
  <si>
    <r>
      <t xml:space="preserve">Yellow Oleander– </t>
    </r>
    <r>
      <rPr>
        <i/>
        <sz val="12"/>
        <color indexed="8"/>
        <rFont val="Arial"/>
        <family val="2"/>
      </rPr>
      <t xml:space="preserve">Thevetia neriifolia </t>
    </r>
    <r>
      <rPr>
        <sz val="12"/>
        <color indexed="8"/>
        <rFont val="Arial"/>
        <family val="2"/>
      </rPr>
      <t xml:space="preserve"> Leaf Extract</t>
    </r>
  </si>
  <si>
    <r>
      <t xml:space="preserve">4-10%: </t>
    </r>
    <r>
      <rPr>
        <sz val="12"/>
        <color indexed="8"/>
        <rFont val="Arial"/>
        <family val="2"/>
      </rPr>
      <t>40- 100 g leaves for 1 litre.</t>
    </r>
  </si>
  <si>
    <r>
      <t xml:space="preserve">Yellow Oleander– </t>
    </r>
    <r>
      <rPr>
        <i/>
        <sz val="12"/>
        <color indexed="8"/>
        <rFont val="Arial"/>
        <family val="2"/>
      </rPr>
      <t xml:space="preserve">Thevetia neriifolia </t>
    </r>
    <r>
      <rPr>
        <sz val="12"/>
        <color indexed="8"/>
        <rFont val="Arial"/>
        <family val="2"/>
      </rPr>
      <t xml:space="preserve"> Seed Extract</t>
    </r>
  </si>
  <si>
    <r>
      <t>2%:</t>
    </r>
    <r>
      <rPr>
        <sz val="12"/>
        <color indexed="8"/>
        <rFont val="Arial"/>
        <family val="2"/>
      </rPr>
      <t xml:space="preserve"> 20 g of seeds for 1 litre.</t>
    </r>
  </si>
  <si>
    <r>
      <t xml:space="preserve">Chinese chaste tree </t>
    </r>
    <r>
      <rPr>
        <i/>
        <sz val="12"/>
        <color indexed="8"/>
        <rFont val="Arial"/>
        <family val="2"/>
      </rPr>
      <t xml:space="preserve">– Vitex negundo </t>
    </r>
    <r>
      <rPr>
        <sz val="12"/>
        <color indexed="8"/>
        <rFont val="Arial"/>
        <family val="2"/>
      </rPr>
      <t xml:space="preserve"> Leaf Extract</t>
    </r>
  </si>
  <si>
    <r>
      <t xml:space="preserve">5-10%: </t>
    </r>
    <r>
      <rPr>
        <sz val="12"/>
        <color indexed="8"/>
        <rFont val="Arial"/>
        <family val="2"/>
      </rPr>
      <t>50-100 g of leaves for 1 litre.</t>
    </r>
  </si>
  <si>
    <r>
      <t xml:space="preserve">Chinese chaste tree </t>
    </r>
    <r>
      <rPr>
        <i/>
        <sz val="12"/>
        <color indexed="8"/>
        <rFont val="Arial"/>
        <family val="2"/>
      </rPr>
      <t xml:space="preserve">– Vitex negundo </t>
    </r>
    <r>
      <rPr>
        <sz val="12"/>
        <color indexed="8"/>
        <rFont val="Arial"/>
        <family val="2"/>
      </rPr>
      <t xml:space="preserve"> Dried, Powdered leaf</t>
    </r>
  </si>
  <si>
    <r>
      <t xml:space="preserve">1:100 </t>
    </r>
    <r>
      <rPr>
        <sz val="12"/>
        <color indexed="8"/>
        <rFont val="Arial"/>
        <family val="2"/>
      </rPr>
      <t>ratio</t>
    </r>
  </si>
  <si>
    <r>
      <t xml:space="preserve">Lantana – </t>
    </r>
    <r>
      <rPr>
        <i/>
        <sz val="12"/>
        <color indexed="8"/>
        <rFont val="Arial"/>
        <family val="2"/>
      </rPr>
      <t xml:space="preserve">Lantana camara </t>
    </r>
    <r>
      <rPr>
        <sz val="12"/>
        <color indexed="8"/>
        <rFont val="Arial"/>
        <family val="2"/>
      </rPr>
      <t xml:space="preserve"> Plant Extract + Cow’s urine</t>
    </r>
  </si>
  <si>
    <r>
      <t xml:space="preserve">10%: </t>
    </r>
    <r>
      <rPr>
        <sz val="12"/>
        <color indexed="8"/>
        <rFont val="Arial"/>
        <family val="2"/>
      </rPr>
      <t>100 ml plant extract and 100 ml cow urine in one litre.</t>
    </r>
  </si>
  <si>
    <r>
      <t xml:space="preserve">Andrographis  panniculata </t>
    </r>
    <r>
      <rPr>
        <sz val="12"/>
        <color indexed="8"/>
        <rFont val="Arial"/>
        <family val="2"/>
      </rPr>
      <t>extract+ cow’s urine+ bird chilli</t>
    </r>
  </si>
  <si>
    <r>
      <t>10%:</t>
    </r>
    <r>
      <rPr>
        <sz val="12"/>
        <color indexed="8"/>
        <rFont val="Arial"/>
        <family val="2"/>
      </rPr>
      <t xml:space="preserve"> Mix 100 ml leaf extract, 100 ml cow’s urine and 10 g of bird chilly and make 1 litre with water. </t>
    </r>
  </si>
  <si>
    <r>
      <t xml:space="preserve">5% NSKE: </t>
    </r>
    <r>
      <rPr>
        <sz val="12"/>
        <color indexed="8"/>
        <rFont val="Arial"/>
        <family val="2"/>
      </rPr>
      <t>Grind neem kernel to coarse powder. Take 50 g of the powder in a cloth bag and dip it in ½ litre of water for 24 hours. Squeeze the cloth bag repeatedly till the out flow turns light brown. Dissolve 5 g of ordinary bar soap in 0.5 litre of water. Add the soap solution to the kernel extract, stir well.</t>
    </r>
  </si>
  <si>
    <t>Aphids, Soft bodied insects</t>
  </si>
  <si>
    <t>Leaf Webber, Aphids,Leaf roller,  Epilachna beetle</t>
  </si>
  <si>
    <t>Brinjal &amp; bitter gourd</t>
  </si>
  <si>
    <t>Crop</t>
  </si>
  <si>
    <t>Bio control agent</t>
  </si>
  <si>
    <t>Use</t>
  </si>
  <si>
    <t>It’s a natural predator. Both nymphs and adults are voracious feeders. It consumes 5-15 insect pests in a day depending upon the size.</t>
  </si>
  <si>
    <t>Damsel and dragon flies</t>
  </si>
  <si>
    <t>It’s a natural predator. Nymphs are aquatic and can climb up rice stems to search food. Adults fly normally below the rice canopy in search of flying insects.</t>
  </si>
  <si>
    <t>Plant hoppers</t>
  </si>
  <si>
    <t>Mirid bugs</t>
  </si>
  <si>
    <t>It’s a natural predator. They can consume 7-10eggs or 1-5 hoppers a day</t>
  </si>
  <si>
    <t>Water bugs</t>
  </si>
  <si>
    <t>It’s a natural predator. Each female lays 20-30 eggs in rice stumps above the water level. Life span 1-2 months. Winged adults disburse when rice plants dry up.</t>
  </si>
  <si>
    <t>Water treaders</t>
  </si>
  <si>
    <t>It’s a natural predator. Solitary feeders</t>
  </si>
  <si>
    <t>Water striders</t>
  </si>
  <si>
    <t>It’s a natural predator. Each strider takes 5-10 prey daily. They live for 1-1.5 month. Lay 10-30 eggs.</t>
  </si>
  <si>
    <t>It’s a natural predator. Found on the upper half of the canopy. Feed on small and slow moving prey and exposed eggs. Grubs are more voracious than adults and consume 5-10 prey. Produce 150-200 offsprings in 6-10 weeks.</t>
  </si>
  <si>
    <t>It’s a natural predator. Long antennae which are more than twice as long as its body length. Active at night and abundant in older fields. Can consume 3-4 yellow stem borer egg masses per day</t>
  </si>
  <si>
    <t>Trichogramma japonicum</t>
  </si>
  <si>
    <t>It is available as Tricho card contains 18000-20000 eggs. 2 cards can be kept in an acre for five times at an interval of ten days. It can be clipped in the leaves.</t>
  </si>
  <si>
    <t>It is an egg parasitoid.</t>
  </si>
  <si>
    <t>Trichogramma chilonis</t>
  </si>
  <si>
    <t>Telenomus sp.</t>
  </si>
  <si>
    <t>Tetrastychus sp.</t>
  </si>
  <si>
    <t>Gonatocerus sp</t>
  </si>
  <si>
    <t>Anagris sp.</t>
  </si>
  <si>
    <t>Larvae feeding on stem, leaf and other parts of rice plant</t>
  </si>
  <si>
    <t>Cotesia sp.</t>
  </si>
  <si>
    <t>Dark coloured wasp. Lives for 4-7 days. It is a Larval/ pupal parasitoids.</t>
  </si>
  <si>
    <t>Stenobracon sp.</t>
  </si>
  <si>
    <t>Macrocentrus sp.</t>
  </si>
  <si>
    <t>Xanthopimpla sp.</t>
  </si>
  <si>
    <t>Charops sp.</t>
  </si>
  <si>
    <t xml:space="preserve">Banana </t>
  </si>
  <si>
    <t>Beauveria bassiana</t>
  </si>
  <si>
    <t>Available as Biopower, Basino, Bioguard, Dispel, Damal. Spray 2% solution in basins, leaf axils and also soil application is done.</t>
  </si>
  <si>
    <t>Entomopathogenic fungi causing white muscardine disease.</t>
  </si>
  <si>
    <t>Shoot borer</t>
  </si>
  <si>
    <t> A fungus which parasites and cause green muscardine disease in insects.</t>
  </si>
  <si>
    <t>Papaya</t>
  </si>
  <si>
    <t>Mealy bug</t>
  </si>
  <si>
    <t>Acerophagus papayae</t>
  </si>
  <si>
    <t>Rhinocerous beetle</t>
  </si>
  <si>
    <t>A fungus which parasites and cause green muscardine disease in insects.</t>
  </si>
  <si>
    <t>Rhinoceros beetle</t>
  </si>
  <si>
    <t>Baculo virus</t>
  </si>
  <si>
    <t>Virus infected beetles are released to coconut plantations @ 5-6 nos/ acre.</t>
  </si>
  <si>
    <t>A nucleopolyhedrovirus causing infection in insects.</t>
  </si>
  <si>
    <t>Leaf eating caterpillar</t>
  </si>
  <si>
    <t>Goniozus nephantidis</t>
  </si>
  <si>
    <t>Adults are released either in the crown region of coconut palms or on the trunk, preferably early in the season @ 10 No./plam (4 to 6 releases).</t>
  </si>
  <si>
    <t>Larval/ pupal parasitoids</t>
  </si>
  <si>
    <t>Elasmus nephantidis</t>
  </si>
  <si>
    <t>Brachymeria nosatoi</t>
  </si>
  <si>
    <t>Bracon brevicornis</t>
  </si>
  <si>
    <t>Coffee</t>
  </si>
  <si>
    <t>Mealy bugs</t>
  </si>
  <si>
    <t>Natural predator</t>
  </si>
  <si>
    <t>Leptomastix dactylopii</t>
  </si>
  <si>
    <t xml:space="preserve">Cardamom </t>
  </si>
  <si>
    <t>Black pepper</t>
  </si>
  <si>
    <t>Apply 10g/ cuttings before onset of monsoon.</t>
  </si>
  <si>
    <t xml:space="preserve">Amaranth </t>
  </si>
  <si>
    <t>Leaf webber</t>
  </si>
  <si>
    <t>Root nematode</t>
  </si>
  <si>
    <t>Paecilomyces lilacinus</t>
  </si>
  <si>
    <t>Nematophagous fungi</t>
  </si>
  <si>
    <t>Solanaceous crops</t>
  </si>
  <si>
    <t>AMF</t>
  </si>
  <si>
    <t>Soil application @ 2kg/ha</t>
  </si>
  <si>
    <t xml:space="preserve">Arbuscular Mycorrhizal Fungi increases capacity of plants defense mechanism. </t>
  </si>
  <si>
    <t>Nuclear polyhedrosis virus</t>
  </si>
  <si>
    <t>Spray SNPV on infected plants when eggs are noticed on the plants.</t>
  </si>
  <si>
    <t>The virus has to be ingested by insect &amp; enter the gut to produce viral infection. </t>
  </si>
  <si>
    <t xml:space="preserve">Tomato </t>
  </si>
  <si>
    <t>Fruit borer</t>
  </si>
  <si>
    <t>Campoletis chlorideae</t>
  </si>
  <si>
    <t xml:space="preserve">Trichogramma brasiliensis </t>
  </si>
  <si>
    <t xml:space="preserve">Cucurbits </t>
  </si>
  <si>
    <t>Fruit fly</t>
  </si>
  <si>
    <t>Cucurbitaceous crops</t>
  </si>
  <si>
    <t>Apply 5% solution.</t>
  </si>
  <si>
    <t>Entomopathogenic fungi</t>
  </si>
  <si>
    <t xml:space="preserve">Bitter gourd </t>
  </si>
  <si>
    <t>Penicillium purpurogenum</t>
  </si>
  <si>
    <t xml:space="preserve">Vegetables </t>
  </si>
  <si>
    <t>Biomet and Biomagic are the trade names.  Soil and foliar application.</t>
  </si>
  <si>
    <t>Thrips, Aphids White fly</t>
  </si>
  <si>
    <t>Chrysoperla carnea</t>
  </si>
  <si>
    <t>Chrysocharis johnsoni</t>
  </si>
  <si>
    <t xml:space="preserve">Cowpea </t>
  </si>
  <si>
    <t xml:space="preserve">Aphids </t>
  </si>
  <si>
    <t>Fusarium pallidoroseum</t>
  </si>
  <si>
    <t>Spray on affected parts.</t>
  </si>
  <si>
    <t>Cole crops</t>
  </si>
  <si>
    <t>Diamond back moth</t>
  </si>
  <si>
    <t>Egg parasitoids</t>
  </si>
  <si>
    <t xml:space="preserve">Cotesia plutellae </t>
  </si>
  <si>
    <t>Diadegma semiclausum</t>
  </si>
  <si>
    <t xml:space="preserve">Amorphophallus </t>
  </si>
  <si>
    <t xml:space="preserve">It’s a natural egg predator. </t>
  </si>
  <si>
    <t xml:space="preserve">Rice </t>
  </si>
  <si>
    <t xml:space="preserve">Stem borer </t>
  </si>
  <si>
    <t xml:space="preserve">Coffee </t>
  </si>
  <si>
    <t xml:space="preserve">Mealy bugs </t>
  </si>
  <si>
    <t xml:space="preserve">Fruit borer </t>
  </si>
  <si>
    <t xml:space="preserve">Larvae hatches out from 50000 eggs are required for a hectare. </t>
  </si>
  <si>
    <t xml:space="preserve">Epilachna beetle </t>
  </si>
  <si>
    <t xml:space="preserve">Cole crops </t>
  </si>
  <si>
    <t xml:space="preserve">Diamond back moth </t>
  </si>
  <si>
    <t xml:space="preserve">Trichogramma bactere </t>
  </si>
  <si>
    <t xml:space="preserve">Nematodes </t>
  </si>
  <si>
    <t>Available in the market as Dipel-8L, Kurstaki, Halt, Biobit, Biolep,Delfin (Serotype 3a x b), etc. Can be sprayed.</t>
  </si>
  <si>
    <t>Leaf and plant hoppers, Leaf feeding caterpillars,Adult stem borer</t>
  </si>
  <si>
    <t xml:space="preserve">Stem borers, Hoppers, Flying insects  </t>
  </si>
  <si>
    <t>Leaf hoppers, Plant hoppers</t>
  </si>
  <si>
    <t>Plant hopper, Soft-bodied insects</t>
  </si>
  <si>
    <t>Stem borer larvae, Hoppers</t>
  </si>
  <si>
    <t>Rice hoppers, Moths</t>
  </si>
  <si>
    <t>Eggs of stripped borer, Leaf folder,  Nymphs of plant hoppers, Leaf hoppers</t>
  </si>
  <si>
    <t>Crickets, Sword tailed crickets</t>
  </si>
  <si>
    <t>Eggs of rice bug, Eggs of stem borer,  Nymphs of plant hoppers, Nymphs of leaf hoppers</t>
  </si>
  <si>
    <t>Grass hoppers, Meadow grass hoppers</t>
  </si>
  <si>
    <t>Stem borer, Leaf folder</t>
  </si>
  <si>
    <t>Plant hopper, Leaf hopper</t>
  </si>
  <si>
    <t>A tiny small wasp parasitoid imported from Puerto Rico.</t>
  </si>
  <si>
    <t>It is mass multiplied in laboratory conditions. The parasitoids are then released to the colonies of the mealy bug.</t>
  </si>
  <si>
    <t>Available in the market as Dipel-8L, Kurstaki, Halt, Biobit, Biolep,Delfin (Serotype 3a x b), etc. Can be sprayed at early stages of growth.</t>
  </si>
  <si>
    <t xml:space="preserve">Available in the market as Dipel-8L, Kurstaki, Halt, Biobit, Biolep, Delfin (Serotype 3a x b), etc.  Spray @ 0.7 ml/l of water  </t>
  </si>
  <si>
    <t>Tricho card contains 18000-20000 eggs. Clip under the leaf @ 1 Tricho card/100cents 6-8 times at an interval of 7-10 days.</t>
  </si>
  <si>
    <t xml:space="preserve">Fruit fly, Epilachna beetle </t>
  </si>
  <si>
    <t>*****</t>
  </si>
  <si>
    <t>****</t>
  </si>
  <si>
    <t>It is a larval/ pupal parasitoids.</t>
  </si>
  <si>
    <t xml:space="preserve">Leaf roller, Shoot borer  </t>
  </si>
  <si>
    <t xml:space="preserve">Banana pseudo stem weevil, Rhizome weevil </t>
  </si>
  <si>
    <t>Biomet and Biomagic are the trade names.  Spray 2% solution in basins and leaf axils.</t>
  </si>
  <si>
    <t xml:space="preserve">Coconut  </t>
  </si>
  <si>
    <t xml:space="preserve">Solitary endoparasitoid wasp. Females can lay 60 to 100 eggs within a 10 to 14 day period. </t>
  </si>
  <si>
    <t xml:space="preserve">Shoot borer, Pod borer </t>
  </si>
  <si>
    <t xml:space="preserve">Root grub </t>
  </si>
  <si>
    <t xml:space="preserve">Biomet and Biomagic are the trade names.  Can be applied in the soil </t>
  </si>
  <si>
    <t xml:space="preserve">Pollu beetle  </t>
  </si>
  <si>
    <t>Bacillus macerans</t>
  </si>
  <si>
    <t xml:space="preserve">Solanaceous crops </t>
  </si>
  <si>
    <t xml:space="preserve">Shoot borer, Fruit  borer </t>
  </si>
  <si>
    <t xml:space="preserve">Chilly  </t>
  </si>
  <si>
    <t xml:space="preserve">Brinjal  </t>
  </si>
  <si>
    <t xml:space="preserve">Available as Biopower, Basino, Bioguard, Dispel, Damal. Use 5% solution. </t>
  </si>
  <si>
    <t xml:space="preserve">Epilachna beetle  </t>
  </si>
  <si>
    <t>Fusarium moniliforme subglutinans</t>
  </si>
  <si>
    <t xml:space="preserve">Foliar spray.  </t>
  </si>
  <si>
    <t xml:space="preserve">Snake gourd  </t>
  </si>
  <si>
    <t xml:space="preserve">Snake gourd leaf caterpillar </t>
  </si>
  <si>
    <t xml:space="preserve">Root grub, White fly, Aphids , Bugs, Thrips </t>
  </si>
  <si>
    <t>Available as Biopower, Basino, Bioguard, Dispel, Damal. Use 5% solution. Soil and foliar application @ 20g/ 2L of water in early morning and evening hours.</t>
  </si>
  <si>
    <t>Root grub, Bugs, Jassids, mealy bug</t>
  </si>
  <si>
    <t>Name of the trap</t>
  </si>
  <si>
    <t>Pests attracted</t>
  </si>
  <si>
    <t>Setting</t>
  </si>
  <si>
    <t>Sleeve trap</t>
  </si>
  <si>
    <t>Stem borer</t>
  </si>
  <si>
    <t>Yellow sticky trap/yellow pan tray</t>
  </si>
  <si>
    <t>White fly</t>
  </si>
  <si>
    <t>Sweet potato trap</t>
  </si>
  <si>
    <t>Use pheromone traps</t>
  </si>
  <si>
    <t>3Z dodecenyl 2E butenoate can be used for trapping adults.</t>
  </si>
  <si>
    <t>Coconut log traps</t>
  </si>
  <si>
    <t>Red palm weevil</t>
  </si>
  <si>
    <t>Coconut log with fermenting toddy or pineapple or sugarcane activated with yeast or molasses can be set in coconut plantation to attract and trap the free adult weevils. Incorporate any of the insecticide to kill the weevils trapped.</t>
  </si>
  <si>
    <t>Pheromone Trap</t>
  </si>
  <si>
    <t>Used for attracting and killing adult weevils @ one trap per 2 ha. The trap is set up in buckets with holes and should be covered with jute or rope.</t>
  </si>
  <si>
    <t>Light Traps</t>
  </si>
  <si>
    <t>Cockchafer beetle</t>
  </si>
  <si>
    <t>Set up to attract and trap adult beetles.</t>
  </si>
  <si>
    <t>Cardamom</t>
  </si>
  <si>
    <t>Root grubs</t>
  </si>
  <si>
    <t>Bitter gourd</t>
  </si>
  <si>
    <t>Banana fruit traps</t>
  </si>
  <si>
    <t>Pseudostem trap</t>
  </si>
  <si>
    <t>Rhizome weevil</t>
  </si>
  <si>
    <t>Set traps using pseudostem of approximately 0.5 m length, which are split lengthwise and laid in the field. Adults attracted to it during nights may be collected and destroyed.</t>
  </si>
  <si>
    <t>Mango</t>
  </si>
  <si>
    <t>Ocimum trap</t>
  </si>
  <si>
    <t>Handful of crushed ocimum added with 10 g jaggery can be used as trap.  4 trap /tree kept from initial fruit set up to harvest.</t>
  </si>
  <si>
    <t>Trap adult weevils using sweet potato pieces (of about 6 cm diameter) of 100 g size, cut and kept inside wire cages, at 5 m apart during 50 to 80 DAP at 10 days interval. Trapped weevils can be killed.</t>
  </si>
  <si>
    <t>Trap with pheromone (2-(z)-9-hexadecanol 2-(z)-11-hexadecemol in 1:3, taken from female moths) loaded rubber septa will attract male moths. 20 traps /ha.</t>
  </si>
  <si>
    <r>
      <t>Adult flies attracted to yellow colour. Metal sheets painted yellow and coated with sticky materials, such as castor oil or poly-venyl butanol</t>
    </r>
    <r>
      <rPr>
        <sz val="11"/>
        <color indexed="21"/>
        <rFont val="Times New Roman"/>
        <family val="1"/>
      </rPr>
      <t xml:space="preserve"> </t>
    </r>
    <r>
      <rPr>
        <sz val="12"/>
        <color indexed="21"/>
        <rFont val="Arial"/>
        <family val="2"/>
      </rPr>
      <t>would serve as traps. Place between rows of plants.</t>
    </r>
  </si>
  <si>
    <r>
      <t>Trap is prepared by applying any insecticide at the cut ends ripe banana (</t>
    </r>
    <r>
      <rPr>
        <i/>
        <sz val="12"/>
        <color indexed="21"/>
        <rFont val="Arial"/>
        <family val="2"/>
      </rPr>
      <t>Palayamkodan</t>
    </r>
    <r>
      <rPr>
        <sz val="12"/>
        <color indexed="21"/>
        <rFont val="Arial"/>
        <family val="2"/>
      </rPr>
      <t xml:space="preserve">) and kept in bowls which can be hung in the </t>
    </r>
    <r>
      <rPr>
        <i/>
        <sz val="12"/>
        <color indexed="21"/>
        <rFont val="Arial"/>
        <family val="2"/>
      </rPr>
      <t>panthals</t>
    </r>
    <r>
      <rPr>
        <sz val="12"/>
        <color indexed="21"/>
        <rFont val="Arial"/>
        <family val="2"/>
      </rPr>
      <t>.  Traps are to be set at a distance of 2 m after a border row and they may be replenished after 7 to 9 days. Start bait trapping just before flowering without insecticide.</t>
    </r>
  </si>
  <si>
    <t>Sticky traps</t>
  </si>
  <si>
    <t>Collect at the time of mass emergence (March- April and August-September) and destroy.</t>
  </si>
  <si>
    <r>
      <t xml:space="preserve">Per  knap sack sprayer (10 </t>
    </r>
    <r>
      <rPr>
        <i/>
        <sz val="14"/>
        <color indexed="8"/>
        <rFont val="Times New Roman"/>
        <family val="1"/>
      </rPr>
      <t>l water)</t>
    </r>
  </si>
  <si>
    <r>
      <t>Per acre (</t>
    </r>
    <r>
      <rPr>
        <i/>
        <sz val="14"/>
        <color indexed="8"/>
        <rFont val="Times New Roman"/>
        <family val="1"/>
      </rPr>
      <t>200 l water</t>
    </r>
    <r>
      <rPr>
        <sz val="14"/>
        <color indexed="8"/>
        <rFont val="Times New Roman"/>
        <family val="1"/>
      </rPr>
      <t>)</t>
    </r>
  </si>
  <si>
    <r>
      <t xml:space="preserve"> Per hectare (500 </t>
    </r>
    <r>
      <rPr>
        <i/>
        <sz val="14"/>
        <color indexed="8"/>
        <rFont val="Times New Roman"/>
        <family val="1"/>
      </rPr>
      <t>l water</t>
    </r>
    <r>
      <rPr>
        <sz val="14"/>
        <color indexed="8"/>
        <rFont val="Times New Roman"/>
        <family val="1"/>
      </rPr>
      <t>)</t>
    </r>
  </si>
  <si>
    <t>Per hectare (500l water)</t>
  </si>
  <si>
    <r>
      <t xml:space="preserve"> Per knap sack sprayer (10 </t>
    </r>
    <r>
      <rPr>
        <b/>
        <i/>
        <sz val="14"/>
        <color indexed="8"/>
        <rFont val="Times New Roman"/>
        <family val="1"/>
      </rPr>
      <t>l capacity)</t>
    </r>
  </si>
  <si>
    <t>Per acre (200 l water)</t>
  </si>
  <si>
    <t>Per hectare (500 l water)</t>
  </si>
  <si>
    <r>
      <t xml:space="preserve"> Per acre (200</t>
    </r>
    <r>
      <rPr>
        <b/>
        <i/>
        <sz val="14"/>
        <color indexed="8"/>
        <rFont val="Times New Roman"/>
        <family val="1"/>
      </rPr>
      <t>l</t>
    </r>
    <r>
      <rPr>
        <b/>
        <sz val="14"/>
        <color indexed="8"/>
        <rFont val="Times New Roman"/>
        <family val="1"/>
      </rPr>
      <t xml:space="preserve"> water)</t>
    </r>
  </si>
  <si>
    <r>
      <t xml:space="preserve"> Per hectare (500</t>
    </r>
    <r>
      <rPr>
        <b/>
        <i/>
        <sz val="14"/>
        <color indexed="8"/>
        <rFont val="Times New Roman"/>
        <family val="1"/>
      </rPr>
      <t>l</t>
    </r>
    <r>
      <rPr>
        <b/>
        <sz val="14"/>
        <color indexed="8"/>
        <rFont val="Times New Roman"/>
        <family val="1"/>
      </rPr>
      <t xml:space="preserve"> water)</t>
    </r>
  </si>
  <si>
    <t>Sweet Potato weevil</t>
  </si>
  <si>
    <t xml:space="preserve"> Per  knap sack sprayer (10 l water)</t>
  </si>
  <si>
    <r>
      <t xml:space="preserve"> Per  knap sack sprayer (10 </t>
    </r>
    <r>
      <rPr>
        <i/>
        <sz val="14"/>
        <color indexed="8"/>
        <rFont val="Times New Roman"/>
        <family val="1"/>
      </rPr>
      <t>l water)</t>
    </r>
  </si>
  <si>
    <r>
      <t xml:space="preserve"> Per acre (</t>
    </r>
    <r>
      <rPr>
        <i/>
        <sz val="14"/>
        <color indexed="8"/>
        <rFont val="Times New Roman"/>
        <family val="1"/>
      </rPr>
      <t>200 l water</t>
    </r>
    <r>
      <rPr>
        <sz val="14"/>
        <color indexed="8"/>
        <rFont val="Times New Roman"/>
        <family val="1"/>
      </rPr>
      <t>)</t>
    </r>
  </si>
  <si>
    <r>
      <t>1.</t>
    </r>
    <r>
      <rPr>
        <b/>
        <sz val="7"/>
        <color indexed="60"/>
        <rFont val="Times New Roman"/>
        <family val="1"/>
      </rPr>
      <t xml:space="preserve">    </t>
    </r>
    <r>
      <rPr>
        <b/>
        <sz val="12"/>
        <color indexed="60"/>
        <rFont val="Arial"/>
        <family val="2"/>
      </rPr>
      <t>Cultural Methods</t>
    </r>
  </si>
  <si>
    <r>
      <t>2.</t>
    </r>
    <r>
      <rPr>
        <b/>
        <sz val="7"/>
        <color indexed="60"/>
        <rFont val="Times New Roman"/>
        <family val="1"/>
      </rPr>
      <t xml:space="preserve">    </t>
    </r>
    <r>
      <rPr>
        <b/>
        <sz val="12"/>
        <color indexed="60"/>
        <rFont val="Arial"/>
        <family val="2"/>
      </rPr>
      <t>Mechanical Method</t>
    </r>
  </si>
  <si>
    <r>
      <t>3.</t>
    </r>
    <r>
      <rPr>
        <b/>
        <sz val="7"/>
        <color indexed="60"/>
        <rFont val="Times New Roman"/>
        <family val="1"/>
      </rPr>
      <t xml:space="preserve">    </t>
    </r>
    <r>
      <rPr>
        <b/>
        <sz val="12"/>
        <color indexed="60"/>
        <rFont val="Arial"/>
        <family val="2"/>
      </rPr>
      <t>Genetic Method</t>
    </r>
  </si>
  <si>
    <r>
      <t>4.</t>
    </r>
    <r>
      <rPr>
        <b/>
        <sz val="7"/>
        <color indexed="60"/>
        <rFont val="Times New Roman"/>
        <family val="1"/>
      </rPr>
      <t xml:space="preserve">    </t>
    </r>
    <r>
      <rPr>
        <b/>
        <sz val="12"/>
        <color indexed="60"/>
        <rFont val="Arial"/>
        <family val="2"/>
      </rPr>
      <t>Regulatory Method</t>
    </r>
  </si>
  <si>
    <r>
      <t>5.</t>
    </r>
    <r>
      <rPr>
        <b/>
        <sz val="7"/>
        <color indexed="60"/>
        <rFont val="Times New Roman"/>
        <family val="1"/>
      </rPr>
      <t xml:space="preserve">    </t>
    </r>
    <r>
      <rPr>
        <b/>
        <sz val="12"/>
        <color indexed="60"/>
        <rFont val="Arial"/>
        <family val="2"/>
      </rPr>
      <t>Biological Methods</t>
    </r>
  </si>
  <si>
    <r>
      <t>6.</t>
    </r>
    <r>
      <rPr>
        <b/>
        <sz val="7"/>
        <color indexed="60"/>
        <rFont val="Times New Roman"/>
        <family val="1"/>
      </rPr>
      <t xml:space="preserve">    </t>
    </r>
    <r>
      <rPr>
        <b/>
        <sz val="12"/>
        <color indexed="60"/>
        <rFont val="Arial"/>
        <family val="2"/>
      </rPr>
      <t>Chemical Methods</t>
    </r>
  </si>
  <si>
    <t xml:space="preserve">        Integrated Disease Management is the practice of using a range of measures to prevent and manage diseases in crops. The use of appropriate scouting tactics, proper diagnosis of disease, the use of economic thresholds and conservation of naturally occurring biocontrol agents are fundamental components of a sound IDM. IDM in the broad sense has been defined as "the optimization of pathogen control in an economically and ecologically sound manner, accomplished by the coordinated use of multiple tactics to assure stable crop production and to maintain pathogen pest damage below the economic injury level while minimizing hazards to humans, animals, plants and the environment”.</t>
  </si>
  <si>
    <t xml:space="preserve">       The important components in the IDM are the use of tolerant/resistant varieties, regulating planting density, adjusting the time of planting / sowing, group farming practices, cultural management of pests, integrated nutrient management, removal of weeds, use of biocontrol agents and use of approved chemicals if needed.</t>
  </si>
  <si>
    <t xml:space="preserve">       IDM methods include cultural, mechanical, genetic, legal, biological and chemical controls. None of these alone can solve all problems. Each has benefits and drawbacks. Let us see these methods one by one.</t>
  </si>
  <si>
    <t xml:space="preserve">       Cultural methods of disease control consist of regular farm operations in such a way which prevents the pathogens from causing economic loss. The various cultural practices have been grouped as under.</t>
  </si>
  <si>
    <t xml:space="preserve">       Removal and destruction of diseased parts of plants/ whole plants wherever possible.</t>
  </si>
  <si>
    <t xml:space="preserve">      Selection of comparatively disease resistant/tolerant varieties with reasonable yield levels.</t>
  </si>
  <si>
    <t xml:space="preserve">      Most pathogens of economic and biological significance have been introduced. The prevention of pathogens entering new regions is known as exclusion, and is achieved by quarantine or by treating propagating material (elimination) before its introduction. In this process, regulatory rules framed by Government are brought into force under which seeds and infested plant materials are not allowed to enter the country or from one part to other parts of the country. These are known as quarantine methods and are of two types i.e. domestic and foreign quarantine.</t>
  </si>
  <si>
    <t xml:space="preserve">       The most common mechanisms for microbial antagonism of plant pathogens are induced resistance and the production of antimicrobial substances. Often, both mechanisms act together.</t>
  </si>
  <si>
    <t xml:space="preserve">        The use of chemical is restricted. It is used only if it is absolutely essential based on surveillance.</t>
  </si>
  <si>
    <t xml:space="preserve">         Ideally, a chemical control agent should be effective at concentrations that will not harm the plant, have low risk to humans and animals, and have minimal effect on the normal microflora on the plants and in the soil. Also, there should be little chance of the pathogen quickly developing resistance to it, and it should be suitable for long periods of storage in ambient conditions. These chemical agents are in the form of dusts, concentrated solutions, wettable powders, granules or emulsions.</t>
  </si>
  <si>
    <t xml:space="preserve">       Chemical disease control employs the use of chemicals that are either generally toxic and used as disinfectants or fumigants or chemicals that target specific kinds of pathogens, as in the case of fungicides, bactericides (or antibiotics) etc. </t>
  </si>
  <si>
    <t xml:space="preserve">       The main risk to humans is during the preparation or application of these chemicals, when they can be inhaled, ingested or absorbed through the skin, and upon consumption of plants or their products. To overcome these risks, safety precautions must be followed when working with the chemicals, and various regulations exist with regard to consumable plant products. For example, some chemicals may not be applied within a certain time before harvesting (the with-holding period), thus ensuring that chemical residues have fallen to an acceptable level by the time they reach the market.</t>
  </si>
  <si>
    <t xml:space="preserve">      Control of diseases through biological means is most important component of IDM. This can involve the introduction of exotic species, or it can be a matter of harnessing whatever form of biological control exists naturally in the ecosystem in question. The induction of plant resistance using non-pathogenic or incompatible micro-organisms is also a form of biological control. </t>
  </si>
  <si>
    <t>Diseases</t>
  </si>
  <si>
    <t>Pseudomonas fluorescens</t>
  </si>
  <si>
    <t>PGPR mix II</t>
  </si>
  <si>
    <t>All fungal and bacterial diseases</t>
  </si>
  <si>
    <t>For foliar spray and root dip</t>
  </si>
  <si>
    <t>Spray 2% solution.</t>
  </si>
  <si>
    <t xml:space="preserve">Sigatoka </t>
  </si>
  <si>
    <t xml:space="preserve">Spray 5g/l of water </t>
  </si>
  <si>
    <t>AMF (Arbuscular Mycorrhizal Fungi)</t>
  </si>
  <si>
    <t xml:space="preserve">Panama wilt </t>
  </si>
  <si>
    <t>Use 500g</t>
  </si>
  <si>
    <t>Trichoderma harzianum</t>
  </si>
  <si>
    <t>Verticillium lecani</t>
  </si>
  <si>
    <t>Root rot/ heart rot</t>
  </si>
  <si>
    <t>Spray 2% solution after transplanting</t>
  </si>
  <si>
    <t>Stem bleeding.</t>
  </si>
  <si>
    <t>Spray 2% solution</t>
  </si>
  <si>
    <t xml:space="preserve">Azhukal </t>
  </si>
  <si>
    <t xml:space="preserve">Quick wilt </t>
  </si>
  <si>
    <t>Ginger</t>
  </si>
  <si>
    <t>Dip the planting material in 5% Pseudomonas fluorescens PI mixture for 15 min before planting.</t>
  </si>
  <si>
    <t>Drench and spray 45 days  after planting.</t>
  </si>
  <si>
    <t xml:space="preserve">Turmeric </t>
  </si>
  <si>
    <t>Seed treatment.</t>
  </si>
  <si>
    <t>Along with organic manure at the time of planting.</t>
  </si>
  <si>
    <t>Drench and spray.</t>
  </si>
  <si>
    <t xml:space="preserve"> Use Trichoderma enriched organic manure.</t>
  </si>
  <si>
    <t xml:space="preserve">Nutmeg </t>
  </si>
  <si>
    <t>Vanilla</t>
  </si>
  <si>
    <t>Pod rot</t>
  </si>
  <si>
    <t xml:space="preserve">Colocasia </t>
  </si>
  <si>
    <t>Blight</t>
  </si>
  <si>
    <t>Spray 1-2% solution.</t>
  </si>
  <si>
    <t xml:space="preserve">Chilly </t>
  </si>
  <si>
    <t xml:space="preserve">Leaf spot, Bacterial wilt </t>
  </si>
  <si>
    <t>Leaf spot, Bacterial wilt</t>
  </si>
  <si>
    <t>Fusarium wilt</t>
  </si>
  <si>
    <t>Moringa</t>
  </si>
  <si>
    <t>Blast, Sheath rot, Bacterial blight</t>
  </si>
  <si>
    <t>Seed treatment: 10g/kg of seed.
Root dip: 2% solution before transplanting (20g/1L water) for 30 min.
Drenching: 2.5kg/ha- 30 DAS or 1 week after transplanting. 
Foliar spray : 2% solution (20g/ l of water)</t>
  </si>
  <si>
    <t>Bacillus subtilis</t>
  </si>
  <si>
    <t xml:space="preserve">Use 50g </t>
  </si>
  <si>
    <t xml:space="preserve">Bunchy top </t>
  </si>
  <si>
    <t xml:space="preserve">Spraying  </t>
  </si>
  <si>
    <t>Sigatoka
Panama wilt</t>
  </si>
  <si>
    <t>Spray 2% solution.
Dip in 2% solution before planting.</t>
  </si>
  <si>
    <t xml:space="preserve">Root rot/ Heart rot </t>
  </si>
  <si>
    <t xml:space="preserve">Bud rot </t>
  </si>
  <si>
    <t>Apply on affected crowns.</t>
  </si>
  <si>
    <t>Trichoderma viridae</t>
  </si>
  <si>
    <t xml:space="preserve">Along with 50g of FYM/palm. </t>
  </si>
  <si>
    <t>Apply 2% solution on the crown of affected palms.
Foliar spray with 2% solution.</t>
  </si>
  <si>
    <t xml:space="preserve">Bud rot
Leaf rot </t>
  </si>
  <si>
    <t xml:space="preserve">Pollu disease </t>
  </si>
  <si>
    <t xml:space="preserve">Soil application with 25g at the time of planting. </t>
  </si>
  <si>
    <t xml:space="preserve">Rot
Quick wilt
Pollu disease  </t>
  </si>
  <si>
    <t>Dip the cuttings in 2% solution for 15 min before planting.
With the onset of monsoon, drench and spray on cuttings with 10g/l of solution.
Spray 2% solution.</t>
  </si>
  <si>
    <t>Basal application @ 5g with the onset of monsoon.
Can be applied in potting mixture and pits.</t>
  </si>
  <si>
    <t>Rhizome rot, Bacterial wilt, Basal rot</t>
  </si>
  <si>
    <t>Rhizome rot Bacterial wilt Basal rot</t>
  </si>
  <si>
    <t xml:space="preserve">Rhizome rot, Bacterial wilt, Basal rot </t>
  </si>
  <si>
    <t>At the time of planting..</t>
  </si>
  <si>
    <t>Along with organic manure at the time of planting .</t>
  </si>
  <si>
    <t>Rhizome rot, Early wilt , Leaf spot</t>
  </si>
  <si>
    <t xml:space="preserve">Soil drench or spray with 2% solution before the onset of monsoon. </t>
  </si>
  <si>
    <t xml:space="preserve">Azhukal  </t>
  </si>
  <si>
    <t xml:space="preserve">Fruit rot </t>
  </si>
  <si>
    <t>Fusarium wilt, Rot, Leaf spot.</t>
  </si>
  <si>
    <t>Fusarium wilt, Rot, Leaf spot</t>
  </si>
  <si>
    <t xml:space="preserve">Soil drench or spray with 2% solution </t>
  </si>
  <si>
    <t>Fruit rot, Leaf spot</t>
  </si>
  <si>
    <t>Dip the cuttings in 5% Pseudomonas fluorescens PI mixture for 15 min before planting.
Soil drench or spray with 2% solution.</t>
  </si>
  <si>
    <t>Spray 2% solution
Foliar spray with 2% solution
Root dip in 1-2% culture</t>
  </si>
  <si>
    <t xml:space="preserve">Nursery diseases </t>
  </si>
  <si>
    <t>Seed treatment: 8g/1kg seed.</t>
  </si>
  <si>
    <t xml:space="preserve">Fusarium wilt
Root rot </t>
  </si>
  <si>
    <t>Soil application with 2% solution
Seed treatment: 8g/1kg seed.
Soil application with 2% solution</t>
  </si>
  <si>
    <t>Seed treatment: 2g/kg of seed
Soil application @ 2.5 kg/ha, 30 DAT
Seed treatment: 4g/kg of seed</t>
  </si>
  <si>
    <t>Soil application @ 2.5kg.</t>
  </si>
  <si>
    <t xml:space="preserve">Bordeaux paste
Bordeaux mixture
Mancozeb 75 WP
</t>
  </si>
  <si>
    <t xml:space="preserve">10
1%
2 g/ palm
</t>
  </si>
  <si>
    <r>
      <t xml:space="preserve">Spiders 
</t>
    </r>
    <r>
      <rPr>
        <sz val="12"/>
        <color indexed="56"/>
        <rFont val="Arial"/>
        <family val="2"/>
      </rPr>
      <t>Wolf spider, Lynx spider, Jumping spider, Long jawed spider, Dwarf spider, Orb spider</t>
    </r>
  </si>
  <si>
    <r>
      <t>Bacillus</t>
    </r>
    <r>
      <rPr>
        <sz val="12"/>
        <color indexed="56"/>
        <rFont val="Arial"/>
        <family val="2"/>
      </rPr>
      <t xml:space="preserve"> is a bacteria</t>
    </r>
  </si>
  <si>
    <r>
      <t>Lady bird beetles (</t>
    </r>
    <r>
      <rPr>
        <i/>
        <sz val="12"/>
        <color indexed="56"/>
        <rFont val="Arial"/>
        <family val="2"/>
      </rPr>
      <t>Cryptolaemus montrouzieri)</t>
    </r>
  </si>
  <si>
    <r>
      <t>Biomet and Biomagic are the trade names.  Apply in cow dung pits @ 250 ml mixed in 750 ml water / m</t>
    </r>
    <r>
      <rPr>
        <vertAlign val="superscript"/>
        <sz val="12"/>
        <color indexed="56"/>
        <rFont val="Arial"/>
        <family val="2"/>
      </rPr>
      <t>3</t>
    </r>
    <r>
      <rPr>
        <sz val="12"/>
        <color indexed="56"/>
        <rFont val="Arial"/>
        <family val="2"/>
      </rPr>
      <t>.</t>
    </r>
  </si>
  <si>
    <r>
      <t>Apply 25g/ m</t>
    </r>
    <r>
      <rPr>
        <vertAlign val="superscript"/>
        <sz val="12"/>
        <color indexed="56"/>
        <rFont val="Arial"/>
        <family val="2"/>
      </rPr>
      <t>2</t>
    </r>
    <r>
      <rPr>
        <sz val="12"/>
        <color indexed="56"/>
        <rFont val="Arial"/>
        <family val="2"/>
      </rPr>
      <t xml:space="preserve"> at the time of sowing. Spray 2% solution in nursery 7 DAPS.</t>
    </r>
  </si>
  <si>
    <r>
      <t>Apply 25g/ m</t>
    </r>
    <r>
      <rPr>
        <vertAlign val="superscript"/>
        <sz val="12"/>
        <color indexed="56"/>
        <rFont val="Arial"/>
        <family val="2"/>
      </rPr>
      <t>2</t>
    </r>
    <r>
      <rPr>
        <sz val="12"/>
        <color indexed="56"/>
        <rFont val="Arial"/>
        <family val="2"/>
      </rPr>
      <t xml:space="preserve"> at the time of sowing. Spray 3% solution in nursery 7 DAPS.</t>
    </r>
  </si>
  <si>
    <r>
      <t xml:space="preserve">Fusarium </t>
    </r>
    <r>
      <rPr>
        <sz val="12"/>
        <color indexed="56"/>
        <rFont val="Arial"/>
        <family val="2"/>
      </rPr>
      <t>is a fungi</t>
    </r>
  </si>
  <si>
    <r>
      <t xml:space="preserve">3g </t>
    </r>
    <r>
      <rPr>
        <i/>
        <sz val="12"/>
        <color indexed="56"/>
        <rFont val="Arial"/>
        <family val="2"/>
      </rPr>
      <t>Bacillus macerans</t>
    </r>
    <r>
      <rPr>
        <sz val="12"/>
        <color indexed="56"/>
        <rFont val="Arial"/>
        <family val="2"/>
      </rPr>
      <t xml:space="preserve"> + starch water paste / 1kg seed for 30 min</t>
    </r>
  </si>
  <si>
    <t xml:space="preserve">1/10
10
2 ml + 1 ml
1ml /0.75 ml
0.75 ml
</t>
  </si>
  <si>
    <t xml:space="preserve">
20 ml+10 ml
10 ml/7.5 ml
7.5 ml
</t>
  </si>
  <si>
    <t xml:space="preserve">
200 ml+100 ml
100 ml/75 ml
75 ml
</t>
  </si>
  <si>
    <t xml:space="preserve">
4000 ml+2000 ml
2000 ml/1500 ml
1500 ml
</t>
  </si>
  <si>
    <t xml:space="preserve">
10000 ml+5000 ml
5000 ml/3750 ml
3750 ml
</t>
  </si>
  <si>
    <t xml:space="preserve">Mancozeb 75 WP
Phosphorous acid 
</t>
  </si>
  <si>
    <r>
      <t>Ø</t>
    </r>
    <r>
      <rPr>
        <sz val="7"/>
        <color indexed="56"/>
        <rFont val="Times New Roman"/>
        <family val="1"/>
      </rPr>
      <t xml:space="preserve">  </t>
    </r>
    <r>
      <rPr>
        <sz val="12"/>
        <color indexed="56"/>
        <rFont val="Arial"/>
        <family val="2"/>
      </rPr>
      <t>The destruction of crop residues, which can harbour many pathogens, by burying, burning or removal is an important practice performed between cropping seasons.</t>
    </r>
  </si>
  <si>
    <r>
      <t>Ø</t>
    </r>
    <r>
      <rPr>
        <sz val="7"/>
        <color indexed="56"/>
        <rFont val="Times New Roman"/>
        <family val="1"/>
      </rPr>
      <t xml:space="preserve">  </t>
    </r>
    <r>
      <rPr>
        <sz val="12"/>
        <color indexed="56"/>
        <rFont val="Arial"/>
        <family val="2"/>
      </rPr>
      <t>Tillage practices have indirect effects on the spread of plant pathogens, although, some forms of inoculum can be spread extensively during tillage. Tillage can bury pathogens in the topsoil in deeper where they are less likely to cause disease.</t>
    </r>
  </si>
  <si>
    <r>
      <t>Ø</t>
    </r>
    <r>
      <rPr>
        <sz val="7"/>
        <color indexed="56"/>
        <rFont val="Times New Roman"/>
        <family val="1"/>
      </rPr>
      <t xml:space="preserve">  </t>
    </r>
    <r>
      <rPr>
        <sz val="12"/>
        <color indexed="56"/>
        <rFont val="Arial"/>
        <family val="2"/>
      </rPr>
      <t>Sowing practices, such as changing time, depth and direction of sowing, and changing the density of the crop can protect plants from pathogens to which they are susceptible only at certain stages of their development.</t>
    </r>
  </si>
  <si>
    <r>
      <t>Ø</t>
    </r>
    <r>
      <rPr>
        <sz val="7"/>
        <color indexed="56"/>
        <rFont val="Times New Roman"/>
        <family val="1"/>
      </rPr>
      <t xml:space="preserve">  </t>
    </r>
    <r>
      <rPr>
        <sz val="12"/>
        <color indexed="56"/>
        <rFont val="Arial"/>
        <family val="2"/>
      </rPr>
      <t>Crop density and disease incidence are usually correlated, mainly due to the ease with which inoculum is transferred between plants when they are close together and their leaves and roots are able to touch.</t>
    </r>
    <r>
      <rPr>
        <sz val="12"/>
        <color indexed="56"/>
        <rFont val="Verdana"/>
        <family val="2"/>
      </rPr>
      <t xml:space="preserve"> </t>
    </r>
    <r>
      <rPr>
        <sz val="12"/>
        <color indexed="56"/>
        <rFont val="Arial"/>
        <family val="2"/>
      </rPr>
      <t>Crop density can be manipulated by sowing, pruning, thinning, trellising, fertilization, water management, staking and harvesting some plants or plant parts.</t>
    </r>
  </si>
  <si>
    <r>
      <t>Ø</t>
    </r>
    <r>
      <rPr>
        <sz val="7"/>
        <color indexed="56"/>
        <rFont val="Times New Roman"/>
        <family val="1"/>
      </rPr>
      <t xml:space="preserve">  </t>
    </r>
    <r>
      <rPr>
        <sz val="12"/>
        <color indexed="56"/>
        <rFont val="Arial"/>
        <family val="2"/>
      </rPr>
      <t>The practice of planting more than one crop in alternating rows, or intercropping, can reduce disease by increasing the distance between plants of the same species, and creating a physical barrier between plants of the same species.</t>
    </r>
  </si>
  <si>
    <r>
      <t>Ø</t>
    </r>
    <r>
      <rPr>
        <sz val="7"/>
        <color indexed="56"/>
        <rFont val="Times New Roman"/>
        <family val="1"/>
      </rPr>
      <t xml:space="preserve">  </t>
    </r>
    <r>
      <rPr>
        <sz val="12"/>
        <color indexed="56"/>
        <rFont val="Arial"/>
        <family val="2"/>
      </rPr>
      <t>Flooding can be used as a form of disease management, as in the example of growing rice in paddy fields.</t>
    </r>
  </si>
  <si>
    <r>
      <t>Ø</t>
    </r>
    <r>
      <rPr>
        <sz val="7"/>
        <color indexed="56"/>
        <rFont val="Times New Roman"/>
        <family val="1"/>
      </rPr>
      <t xml:space="preserve">  </t>
    </r>
    <r>
      <rPr>
        <sz val="12"/>
        <color indexed="56"/>
        <rFont val="Arial"/>
        <family val="2"/>
      </rPr>
      <t>A well-balanced supply of soil nutrients will result in healthy, vigorous plants, which should have a greater chance of withstanding attack by pathogens that unhealthy plants would.</t>
    </r>
  </si>
  <si>
    <r>
      <t>Ø</t>
    </r>
    <r>
      <rPr>
        <sz val="7"/>
        <color indexed="56"/>
        <rFont val="Times New Roman"/>
        <family val="1"/>
      </rPr>
      <t xml:space="preserve">  </t>
    </r>
    <r>
      <rPr>
        <sz val="12"/>
        <color indexed="56"/>
        <rFont val="Arial"/>
        <family val="2"/>
      </rPr>
      <t>Trap crops of susceptible plants are grown on land known to contain pathogens. They become infected and are then destroyed before the pathogens' life cycles are complete, thus reducing the amount of inoculum in the area.</t>
    </r>
  </si>
  <si>
    <r>
      <t>Ø</t>
    </r>
    <r>
      <rPr>
        <sz val="7"/>
        <color indexed="56"/>
        <rFont val="Times New Roman"/>
        <family val="1"/>
      </rPr>
      <t xml:space="preserve">  </t>
    </r>
    <r>
      <rPr>
        <sz val="12"/>
        <color indexed="56"/>
        <rFont val="Arial"/>
        <family val="2"/>
      </rPr>
      <t>Selection of clean and certified seeds and treating seeds with fungicide or biopesticides before sowing for seed borne disease control.</t>
    </r>
  </si>
  <si>
    <r>
      <t>Ø</t>
    </r>
    <r>
      <rPr>
        <sz val="7"/>
        <color indexed="56"/>
        <rFont val="Times New Roman"/>
        <family val="1"/>
      </rPr>
      <t xml:space="preserve">  </t>
    </r>
    <r>
      <rPr>
        <sz val="12"/>
        <color indexed="56"/>
        <rFont val="Arial"/>
        <family val="2"/>
      </rPr>
      <t>Proper water management (alternate wetting and drying to avoid water stagnation) as the high moisture in soil for prolonged period is conducive for development of pests especially soil borne diseases.</t>
    </r>
  </si>
  <si>
    <r>
      <t>Ø</t>
    </r>
    <r>
      <rPr>
        <sz val="7"/>
        <color indexed="56"/>
        <rFont val="Times New Roman"/>
        <family val="1"/>
      </rPr>
      <t xml:space="preserve">  </t>
    </r>
    <r>
      <rPr>
        <sz val="12"/>
        <color indexed="56"/>
        <rFont val="Arial"/>
        <family val="2"/>
      </rPr>
      <t>Root dip or seedling treatment in infested area.</t>
    </r>
  </si>
  <si>
    <r>
      <t>Ø</t>
    </r>
    <r>
      <rPr>
        <sz val="7"/>
        <color indexed="56"/>
        <rFont val="Times New Roman"/>
        <family val="1"/>
      </rPr>
      <t xml:space="preserve">  </t>
    </r>
    <r>
      <rPr>
        <sz val="12"/>
        <color indexed="56"/>
        <rFont val="Arial"/>
        <family val="2"/>
      </rPr>
      <t>Harvesting as close as to ground level. This is because certain developmental stages of pathogen remain on the plant parts which act as primary inoculum for the next crop season. Hence, harvesting crops at ground level will lessen the incidence of diseases in next season.</t>
    </r>
  </si>
  <si>
    <r>
      <t>Ø</t>
    </r>
    <r>
      <rPr>
        <sz val="7"/>
        <color indexed="56"/>
        <rFont val="Times New Roman"/>
        <family val="1"/>
      </rPr>
      <t xml:space="preserve">  </t>
    </r>
    <r>
      <rPr>
        <sz val="12"/>
        <color indexed="56"/>
        <rFont val="Arial"/>
        <family val="2"/>
      </rPr>
      <t>Before planting, nursery plants could be sprayed/dipped in copper fungicide/biopesticide solutions to protect the plants from soil borne diseases.</t>
    </r>
  </si>
  <si>
    <r>
      <t>Ø</t>
    </r>
    <r>
      <rPr>
        <sz val="7"/>
        <color indexed="56"/>
        <rFont val="Times New Roman"/>
        <family val="1"/>
      </rPr>
      <t xml:space="preserve">  </t>
    </r>
    <r>
      <rPr>
        <sz val="12"/>
        <color indexed="56"/>
        <rFont val="Arial"/>
        <family val="2"/>
      </rPr>
      <t>While pruning fruit trees remove crowded/dead/broken/diseased branches and destroy them. Do not pile them in the orchards which may act as source of infestation.</t>
    </r>
  </si>
  <si>
    <r>
      <t>Ø</t>
    </r>
    <r>
      <rPr>
        <sz val="7"/>
        <color indexed="56"/>
        <rFont val="Times New Roman"/>
        <family val="1"/>
      </rPr>
      <t xml:space="preserve">  </t>
    </r>
    <r>
      <rPr>
        <sz val="12"/>
        <color indexed="56"/>
        <rFont val="Arial"/>
        <family val="2"/>
      </rPr>
      <t>Large pruning wounds should be covered with Bordeaux paste/paint to protect the plants from disease incidence.</t>
    </r>
  </si>
  <si>
    <r>
      <t xml:space="preserve">       Important examples of biocontrol agents used for disease management includes </t>
    </r>
    <r>
      <rPr>
        <i/>
        <sz val="12"/>
        <color indexed="56"/>
        <rFont val="Arial"/>
        <family val="2"/>
      </rPr>
      <t xml:space="preserve">Pseudomonas flurorescens, Verticilium, Fusarium, Trichoderma </t>
    </r>
    <r>
      <rPr>
        <sz val="12"/>
        <color indexed="56"/>
        <rFont val="Arial"/>
        <family val="2"/>
      </rPr>
      <t>etc.</t>
    </r>
  </si>
  <si>
    <t>Advantages of IWM</t>
  </si>
  <si>
    <t>Control Methods in IWM</t>
  </si>
  <si>
    <t>1.Cultural Methods</t>
  </si>
  <si>
    <t xml:space="preserve">Living mulch is usually a plant species that grows densely and low to the ground such as clover, peas etc. Living mulches can be planted before or after a crop is established. It is important to kill ad till in, or manage living mulch so that it does not compete with the actual crop. </t>
  </si>
  <si>
    <t xml:space="preserve">Such materials as straw, bark, and composted material can provide effective weed control. An effective but labour-intensive system uses newspaper and straw. Two layers of newspaper are placed on the ground, followed by a layer of hay. It is important to make sure the hay does not contain any weeds seeds. Organic mulches have the advantage of being biodegradable. </t>
  </si>
  <si>
    <t xml:space="preserve">Materials such as black polyethylene have been used for weed control in a range of crops in organic production systems. Plastic mulches have been developed that filter out photosynthetically active radiation, but let through infrared light to warm the soil. These infrared transmitting mulches have been shown to be effective at controlling weeds. </t>
  </si>
  <si>
    <t>2. Mechanical Methods</t>
  </si>
  <si>
    <t>3. Physical Methods</t>
  </si>
  <si>
    <t>Soil Solarization</t>
  </si>
  <si>
    <t>Method of solarization</t>
  </si>
  <si>
    <t>a. Nursery bed</t>
  </si>
  <si>
    <t>b. Potting mixture</t>
  </si>
  <si>
    <t>c. Main field</t>
  </si>
  <si>
    <t>Hints for solarization</t>
  </si>
  <si>
    <t>1. Solarization is to be done in open field without any shade.</t>
  </si>
  <si>
    <t>2. Transparent thin polythene sheet (100 to 150 guage) is to be used, as it is both cheaper and more effective in heating due to better radiation transmittance than thicker sheets.</t>
  </si>
  <si>
    <t>3. Summer months are more suitable for solarization.</t>
  </si>
  <si>
    <t>4. Soil should be kept moist during solarization to increase the thermal sensitivity of resting structures of soil-born plant pathogens and weeds, and to improve heat conduction.</t>
  </si>
  <si>
    <t>5. Solarization period may be extended to one month or more to ensure pathogen control at deeper layers.</t>
  </si>
  <si>
    <t>6. Summer showers will not affect solarization. However, excessive seepage of water into the bed during solarization should be avoided.</t>
  </si>
  <si>
    <t>7. Potting mixture should never be heaped and solarized, as this will drastically reduce the efficiency of the technique.</t>
  </si>
  <si>
    <t>8. Soil should be in good tilth allowing close contact between the plastic sheet and the soil to prevent the formation of air pockets, which reduces heat conduction.</t>
  </si>
  <si>
    <t>Benefits of solarization</t>
  </si>
  <si>
    <t>4. Plant growth response: Increased growth response is observed in plants cultivated in solarized soil. This is mainly evident as increase in plant height, number of leaves, better root formation, increased root nodulation in legumes and yield.</t>
  </si>
  <si>
    <t>4. Biological Methods</t>
  </si>
  <si>
    <t>1.It shifts the crop-weed competition in favour of crop</t>
  </si>
  <si>
    <t>2.Prevents weed shift towards perennial nature</t>
  </si>
  <si>
    <t>5. Chemical Methods</t>
  </si>
  <si>
    <t>3.Prevents resistance in weeds to herbicides</t>
  </si>
  <si>
    <t>4.No danger of herbicide residue in soil or plant</t>
  </si>
  <si>
    <t>5.No environmental pollution</t>
  </si>
  <si>
    <t>6.Gives higher net return</t>
  </si>
  <si>
    <t>7.Suitable for high cropping intensity</t>
  </si>
  <si>
    <r>
      <t>·</t>
    </r>
    <r>
      <rPr>
        <sz val="7"/>
        <color indexed="57"/>
        <rFont val="Times New Roman"/>
        <family val="1"/>
      </rPr>
      <t xml:space="preserve">         </t>
    </r>
    <r>
      <rPr>
        <sz val="12"/>
        <color indexed="57"/>
        <rFont val="Arial"/>
        <family val="2"/>
      </rPr>
      <t>Cultural method</t>
    </r>
  </si>
  <si>
    <r>
      <t>·</t>
    </r>
    <r>
      <rPr>
        <sz val="7"/>
        <color indexed="57"/>
        <rFont val="Times New Roman"/>
        <family val="1"/>
      </rPr>
      <t xml:space="preserve">         </t>
    </r>
    <r>
      <rPr>
        <sz val="12"/>
        <color indexed="57"/>
        <rFont val="Arial"/>
        <family val="2"/>
      </rPr>
      <t>Mechanical method</t>
    </r>
  </si>
  <si>
    <r>
      <t>·</t>
    </r>
    <r>
      <rPr>
        <sz val="7"/>
        <color indexed="57"/>
        <rFont val="Times New Roman"/>
        <family val="1"/>
      </rPr>
      <t xml:space="preserve">         </t>
    </r>
    <r>
      <rPr>
        <sz val="12"/>
        <color indexed="57"/>
        <rFont val="Arial"/>
        <family val="2"/>
      </rPr>
      <t>Physical method</t>
    </r>
  </si>
  <si>
    <r>
      <t>·</t>
    </r>
    <r>
      <rPr>
        <sz val="7"/>
        <color indexed="57"/>
        <rFont val="Times New Roman"/>
        <family val="1"/>
      </rPr>
      <t xml:space="preserve">         </t>
    </r>
    <r>
      <rPr>
        <sz val="12"/>
        <color indexed="57"/>
        <rFont val="Arial"/>
        <family val="2"/>
      </rPr>
      <t>Biological method</t>
    </r>
  </si>
  <si>
    <r>
      <t>·</t>
    </r>
    <r>
      <rPr>
        <sz val="7"/>
        <color indexed="57"/>
        <rFont val="Times New Roman"/>
        <family val="1"/>
      </rPr>
      <t xml:space="preserve">         </t>
    </r>
    <r>
      <rPr>
        <sz val="12"/>
        <color indexed="57"/>
        <rFont val="Arial"/>
        <family val="2"/>
      </rPr>
      <t>Chemical method</t>
    </r>
  </si>
  <si>
    <r>
      <t>Ø</t>
    </r>
    <r>
      <rPr>
        <sz val="7"/>
        <color indexed="57"/>
        <rFont val="Times New Roman"/>
        <family val="1"/>
      </rPr>
      <t xml:space="preserve">  </t>
    </r>
    <r>
      <rPr>
        <b/>
        <sz val="12"/>
        <color indexed="57"/>
        <rFont val="Arial"/>
        <family val="2"/>
      </rPr>
      <t>Crop rotation</t>
    </r>
  </si>
  <si>
    <r>
      <t>Ø</t>
    </r>
    <r>
      <rPr>
        <sz val="7"/>
        <color indexed="57"/>
        <rFont val="Times New Roman"/>
        <family val="1"/>
      </rPr>
      <t xml:space="preserve">  </t>
    </r>
    <r>
      <rPr>
        <b/>
        <sz val="12"/>
        <color indexed="57"/>
        <rFont val="Arial"/>
        <family val="2"/>
      </rPr>
      <t xml:space="preserve">Cover crops </t>
    </r>
  </si>
  <si>
    <r>
      <t>Ø</t>
    </r>
    <r>
      <rPr>
        <sz val="7"/>
        <color indexed="57"/>
        <rFont val="Times New Roman"/>
        <family val="1"/>
      </rPr>
      <t xml:space="preserve">  </t>
    </r>
    <r>
      <rPr>
        <b/>
        <sz val="12"/>
        <color indexed="57"/>
        <rFont val="Arial"/>
        <family val="2"/>
      </rPr>
      <t xml:space="preserve">Intercropping </t>
    </r>
  </si>
  <si>
    <r>
      <t>Ø</t>
    </r>
    <r>
      <rPr>
        <sz val="7"/>
        <color indexed="57"/>
        <rFont val="Times New Roman"/>
        <family val="1"/>
      </rPr>
      <t xml:space="preserve">  </t>
    </r>
    <r>
      <rPr>
        <b/>
        <sz val="12"/>
        <color indexed="57"/>
        <rFont val="Arial"/>
        <family val="2"/>
      </rPr>
      <t xml:space="preserve">Mulching </t>
    </r>
  </si>
  <si>
    <r>
      <t>Ø</t>
    </r>
    <r>
      <rPr>
        <sz val="7"/>
        <color indexed="57"/>
        <rFont val="Times New Roman"/>
        <family val="1"/>
      </rPr>
      <t xml:space="preserve">  </t>
    </r>
    <r>
      <rPr>
        <b/>
        <sz val="12"/>
        <color indexed="57"/>
        <rFont val="Arial"/>
        <family val="2"/>
      </rPr>
      <t>Planting patterns</t>
    </r>
  </si>
  <si>
    <r>
      <t>Ø</t>
    </r>
    <r>
      <rPr>
        <sz val="7"/>
        <color indexed="57"/>
        <rFont val="Times New Roman"/>
        <family val="1"/>
      </rPr>
      <t xml:space="preserve">  </t>
    </r>
    <r>
      <rPr>
        <b/>
        <sz val="12"/>
        <color indexed="57"/>
        <rFont val="Arial"/>
        <family val="2"/>
      </rPr>
      <t xml:space="preserve">Variety selection </t>
    </r>
  </si>
  <si>
    <r>
      <t>Ø</t>
    </r>
    <r>
      <rPr>
        <sz val="7"/>
        <color indexed="57"/>
        <rFont val="Times New Roman"/>
        <family val="1"/>
      </rPr>
      <t xml:space="preserve">  </t>
    </r>
    <r>
      <rPr>
        <b/>
        <sz val="12"/>
        <color indexed="57"/>
        <rFont val="Arial"/>
        <family val="2"/>
      </rPr>
      <t xml:space="preserve">Tillage system </t>
    </r>
  </si>
  <si>
    <r>
      <t>Ø</t>
    </r>
    <r>
      <rPr>
        <sz val="7"/>
        <color indexed="57"/>
        <rFont val="Times New Roman"/>
        <family val="1"/>
      </rPr>
      <t xml:space="preserve">  </t>
    </r>
    <r>
      <rPr>
        <b/>
        <sz val="12"/>
        <color indexed="57"/>
        <rFont val="Arial"/>
        <family val="2"/>
      </rPr>
      <t xml:space="preserve">Sanitation </t>
    </r>
  </si>
  <si>
    <r>
      <t>Ø</t>
    </r>
    <r>
      <rPr>
        <sz val="7"/>
        <color indexed="57"/>
        <rFont val="Times New Roman"/>
        <family val="1"/>
      </rPr>
      <t xml:space="preserve">  </t>
    </r>
    <r>
      <rPr>
        <b/>
        <sz val="12"/>
        <color indexed="57"/>
        <rFont val="Arial"/>
        <family val="2"/>
      </rPr>
      <t xml:space="preserve">Nitrogen fertility </t>
    </r>
  </si>
  <si>
    <r>
      <t>Ø</t>
    </r>
    <r>
      <rPr>
        <sz val="7"/>
        <color indexed="57"/>
        <rFont val="Times New Roman"/>
        <family val="1"/>
      </rPr>
      <t xml:space="preserve">  </t>
    </r>
    <r>
      <rPr>
        <b/>
        <sz val="12"/>
        <color indexed="57"/>
        <rFont val="Arial"/>
        <family val="2"/>
      </rPr>
      <t xml:space="preserve">Feed the crop, not the weeds </t>
    </r>
  </si>
  <si>
    <r>
      <t>Ø</t>
    </r>
    <r>
      <rPr>
        <sz val="7"/>
        <color indexed="57"/>
        <rFont val="Times New Roman"/>
        <family val="1"/>
      </rPr>
      <t xml:space="preserve">  </t>
    </r>
    <r>
      <rPr>
        <b/>
        <sz val="12"/>
        <color indexed="57"/>
        <rFont val="Arial"/>
        <family val="2"/>
      </rPr>
      <t xml:space="preserve">Water management </t>
    </r>
  </si>
  <si>
    <r>
      <t xml:space="preserve">1. Control of fungal pathogens: Several soil born pathogens can be controlled by solarization. This includes fungi like </t>
    </r>
    <r>
      <rPr>
        <i/>
        <sz val="12"/>
        <color indexed="57"/>
        <rFont val="Arial"/>
        <family val="2"/>
      </rPr>
      <t>Pythium, Phytophthora, Fusarium,Rhizoctonia</t>
    </r>
    <r>
      <rPr>
        <sz val="12"/>
        <color indexed="57"/>
        <rFont val="Arial"/>
        <family val="2"/>
      </rPr>
      <t>etc.</t>
    </r>
  </si>
  <si>
    <r>
      <t xml:space="preserve">2. Control of nematodes: Population reduction of nematodes like </t>
    </r>
    <r>
      <rPr>
        <i/>
        <sz val="12"/>
        <color indexed="57"/>
        <rFont val="Arial"/>
        <family val="2"/>
      </rPr>
      <t xml:space="preserve">Meloidogyne, Heterodera, Xiphinema, </t>
    </r>
    <r>
      <rPr>
        <sz val="12"/>
        <color indexed="57"/>
        <rFont val="Arial"/>
        <family val="2"/>
      </rPr>
      <t>etc. has been achieved by solarization.</t>
    </r>
  </si>
  <si>
    <r>
      <t xml:space="preserve">3. Control of weeds: A number of commonly occurring weeds particularly annuals can be effectively controlled by solarization. These include, among monocots, </t>
    </r>
    <r>
      <rPr>
        <i/>
        <sz val="12"/>
        <color indexed="57"/>
        <rFont val="Arial"/>
        <family val="2"/>
      </rPr>
      <t>Cynodon dactylon, Cyperus rotundus and Digitaria ciliaris</t>
    </r>
    <r>
      <rPr>
        <sz val="12"/>
        <color indexed="57"/>
        <rFont val="Arial"/>
        <family val="2"/>
      </rPr>
      <t>and among dicots</t>
    </r>
    <r>
      <rPr>
        <i/>
        <sz val="12"/>
        <color indexed="57"/>
        <rFont val="Arial"/>
        <family val="2"/>
      </rPr>
      <t>,Crotalaria muconata, Indigoferahersuita</t>
    </r>
    <r>
      <rPr>
        <sz val="12"/>
        <color indexed="57"/>
        <rFont val="Arial"/>
        <family val="2"/>
      </rPr>
      <t xml:space="preserve">and </t>
    </r>
    <r>
      <rPr>
        <i/>
        <sz val="12"/>
        <color indexed="57"/>
        <rFont val="Arial"/>
        <family val="2"/>
      </rPr>
      <t>Noxia</t>
    </r>
    <r>
      <rPr>
        <sz val="12"/>
        <color indexed="57"/>
        <rFont val="Arial"/>
        <family val="2"/>
      </rPr>
      <t>sp</t>
    </r>
    <r>
      <rPr>
        <i/>
        <sz val="12"/>
        <color indexed="57"/>
        <rFont val="Arial"/>
        <family val="2"/>
      </rPr>
      <t>.</t>
    </r>
  </si>
  <si>
    <r>
      <t xml:space="preserve">Various test systems using electrocution, microwaves and irradiation have also been evaluated for weed control purposes, but high energy inputs, slow work rates and the safety implications for operators have hampered developments. Lasers have been shown to inhibit the growth the </t>
    </r>
    <r>
      <rPr>
        <i/>
        <sz val="12"/>
        <color indexed="57"/>
        <rFont val="Arial"/>
        <family val="2"/>
      </rPr>
      <t>Eichornia crasispes</t>
    </r>
    <r>
      <rPr>
        <sz val="12"/>
        <color indexed="57"/>
        <rFont val="Arial"/>
        <family val="2"/>
      </rPr>
      <t xml:space="preserve"> (water hyacinth) but did not kill the weed completely. Weed control using ultraviolet light has been patented but remains at an experimental stage.</t>
    </r>
  </si>
  <si>
    <r>
      <t>v</t>
    </r>
    <r>
      <rPr>
        <sz val="7"/>
        <color indexed="57"/>
        <rFont val="Times New Roman"/>
        <family val="1"/>
      </rPr>
      <t xml:space="preserve">  </t>
    </r>
    <r>
      <rPr>
        <b/>
        <sz val="12"/>
        <color indexed="57"/>
        <rFont val="Arial"/>
        <family val="2"/>
      </rPr>
      <t xml:space="preserve">Allelopathy </t>
    </r>
  </si>
  <si>
    <r>
      <t>v</t>
    </r>
    <r>
      <rPr>
        <sz val="7"/>
        <color indexed="57"/>
        <rFont val="Times New Roman"/>
        <family val="1"/>
      </rPr>
      <t xml:space="preserve">  </t>
    </r>
    <r>
      <rPr>
        <b/>
        <sz val="12"/>
        <color indexed="57"/>
        <rFont val="Arial"/>
        <family val="2"/>
      </rPr>
      <t xml:space="preserve">Beneficial organisms </t>
    </r>
  </si>
  <si>
    <t xml:space="preserve">        An Integrated Weed Management may be defined as the combination of two or more weed-control methods at low input levels to reduce weed competition in a given cropping system below the economical threshold level. An IWM involves the utilization of a combination of mechanical, chemical and cultural practices of weed management in a planned sequence, so designed as not to affect the ecosystem. Integrated Weed Management (IWM) approach aims at minimizing the residue problem in plant, soil, air and water.</t>
  </si>
  <si>
    <t xml:space="preserve">         Crop rotation involves alternating different crops in a systematic sequence on the same land. It is an important strategy for developing a sound long term weed control program. When diverse crops are used in a rotation, weed germination and growth cycles are disrupted by variations in cultural practices associated with each crop (tillage, planting dates, crop competition, etc).</t>
  </si>
  <si>
    <r>
      <t xml:space="preserve">        Rapid development and dense ground covering by the crop will suppress weeds. The inclusion of cover crops such as </t>
    </r>
    <r>
      <rPr>
        <i/>
        <sz val="12"/>
        <color indexed="57"/>
        <rFont val="Arial"/>
        <family val="2"/>
      </rPr>
      <t xml:space="preserve">Calapagonium </t>
    </r>
    <r>
      <rPr>
        <sz val="12"/>
        <color indexed="57"/>
        <rFont val="Arial"/>
        <family val="2"/>
      </rPr>
      <t xml:space="preserve">or forages in the cropping system can suppress weed growth. Highly competitive crops may be grown as short duration 'smother' crops within the rotation. Additionally, cover crop residues on the soil surface will suppress weeds by shading and cooling the soil. When choosing a cover crop, consideration should always be given to how the cover crop will affect the succeeding crop. In addition, decomposing cover crop residues may release allelo chemicals that inhibit the germination and development of weed seeds. </t>
    </r>
  </si>
  <si>
    <t xml:space="preserve">        Intercropping involves growing a smother crop between rows of the main crop. Intercrops are able to suppress weeds. However, the use of intercropping as a strategy for weed control should be approached carefully. The intercrops can greatly reduce the yields of the main crop if competition for water or nutrients occurs.</t>
  </si>
  <si>
    <t xml:space="preserve">       Mulching or covering the soil surface can prevent weed seed germination by blocking light transmission preventing seed germination. Allelopathic chemicals in the mulch also can physically suppress seedling emergence. There are many forms of mulches available. Listed are three common ones. </t>
  </si>
  <si>
    <t xml:space="preserve">     a)   Living mulches</t>
  </si>
  <si>
    <t xml:space="preserve">     b)  Organic mulches </t>
  </si>
  <si>
    <t xml:space="preserve">    c)   Plastic mulches</t>
  </si>
  <si>
    <t xml:space="preserve">        Crop population, spatial arrangement, and the choice of cultivar (variety) can affect weed growth. For example, studies have shown that narrow row widths and a higher seeding density will reduce the biomass of later-emerging weeds by reducing the amount of light available for weeds located below the crop canopy. Similarly, fast growing cultivars can have a competitive edge over the weeds. </t>
  </si>
  <si>
    <t xml:space="preserve">       Careful selection of crop varieties is essential to limit weeds and pathogen problems and to satisfy market needs. Any crop variety that is able to quickly shade the soil between the rows and is able to grow more rapidly than the weeds will have an advantage. </t>
  </si>
  <si>
    <t xml:space="preserve">       Tillage systems alter the soil seed bank dynamics and depth of burial of weed seeds. Studies have found that almost 75% of the seedbank was concentrated in the upper 5 cm of soil in no-till fields. In the moldboard plough system however, the seedbank is more uniformly distributed over depth. Other conservation tillage systems are intermediate to these two systems. </t>
  </si>
  <si>
    <t xml:space="preserve">        It is possible to prevent many new weeds from being introduced onto the farm and to prevent existing weeds from producing large quantities of seed. The use of clean seed, mowing  weeds around the edges of fields or after harvest to prevent weeds from going to seed, and thoroughly composting manure before application can greatly reduce the introduction of weed seeds and difficult weed species. Planting clean, high-quality seed is essential to crop success. Other sanitation factors to consider would include thorough cleaning of any machinery which might have been used in weedy fields, and the establishment of hedgerows to limit windblown seeds. </t>
  </si>
  <si>
    <t xml:space="preserve">       Nitrogen fertilizer can affect the competition between crops and weeds and in the subsequent crops. For example, nitrate is known to promote seed germination and seed production in some weed species. Nitrogen fertilization may result in increased weed growth instead of increased crop yield. Selective placement of nitrogen in a band can favour the crop over the weed. Use of legume residues are opposed to chemical nitrogen fertilizer to supplement nitrogen needs of the crop can enhance weed suppression. </t>
  </si>
  <si>
    <t xml:space="preserve">      Effective water management is key to controlling weeds in a vegetable operation. There are a number of ways that careful irrigation management can help you reduce weed pressure on your crops.</t>
  </si>
  <si>
    <t xml:space="preserve">       Avoiding pre-plant broadcasting of soluble nutrients that may be more readily utilized by fast-growing weeds than slow-growing crops, and may even stimulate weed germination. Apply fertilizer near the rows where it is more likely to be captured by the crop. </t>
  </si>
  <si>
    <t xml:space="preserve">      Mechanical removal of weeds is both time consuming and labour-intensive but is the most effective method for managing weeds. The choice of implementation, timing, and frequency will depend on the structure and form of the crop and the type and number of weeds. Cultivation involves killing emerging weeds or burying freshly shed weed seeds below the depth from which they germinate. It is important to remember that any ecological approach to weed management begins and ends in the soil seed bank. The sol seedbank is the reserve of weed seeds present in the soil. Observing the composition of the seedbank can help a farmer make practical weed management decisions. Burial to 1 cm depth and cutting at the soil surface are the most effective ways to control weed seedlings mechanically.</t>
  </si>
  <si>
    <t xml:space="preserve">      Mechanical weeders include cultivating tools such as hoes, harrows, tines and brush weeders, cutting tools like mowers and stimmers, and dual-purpose implements like thistle-bars. The choice of implement and the timing and frequency of its use depends on the morphology of the crop and the weeds. </t>
  </si>
  <si>
    <t xml:space="preserve">       Solarization is a method of hydrothermal disinfection. This is done by covering moist soil with transparent polythene sheet and exposing it to direct sunlight during the hottest period of the year.</t>
  </si>
  <si>
    <r>
      <t xml:space="preserve">      The nursery bed for raising seedlings is to be levelled and pebbles present on the surface removed before solarization. Incorporate the required quantity of organic manure in the soil and irrigate @ 5 litres per m</t>
    </r>
    <r>
      <rPr>
        <vertAlign val="superscript"/>
        <sz val="12"/>
        <color indexed="57"/>
        <rFont val="Arial"/>
        <family val="2"/>
      </rPr>
      <t>2</t>
    </r>
    <r>
      <rPr>
        <sz val="12"/>
        <color indexed="57"/>
        <rFont val="Arial"/>
        <family val="2"/>
      </rPr>
      <t>. Cover the beds with 100-150 gauge transparent polythene sheets. Seal the edges of the sheet with soil to keep it in position in order to maintain the temperature and moisture inside the polythene mulch. Adequate care is also to be taken to see that the sheet is in close contact with the surface of soil to prevent the formation of air pockets between the soil and polythene sheet. Keep the sheet in this way for 20-30 days. Protect it from stray animals and birds. After the period of solarization, remove the sheet and the bed is ready for sowing and transplanting.</t>
    </r>
  </si>
  <si>
    <t xml:space="preserve">      The required type of potting mixture is to be prepared as per the recommended practice. Spread this mixture on a levelled ground to a height of 15-20cm. Moisten with water using a rose-can and cover the soil with polythene sheet and solarize for 20-30 days as described above. After solarization, the sol can be used for sowing/ planting. This method is found to be very effective to raise disease free pepper cuttings.</t>
  </si>
  <si>
    <t xml:space="preserve">      Solarization can also be effectively used for the control of soft rot of ginger and similar soil-born diseases in the field. The land used for planting ginger is initially prepared to a fine tilth and pebbles removed. Prepare raised beds as per the recommended practice. Apply organic manure before solarization. Irrigate the bed once (5litre/m2) and cover with polythene sheet. Leave the bed without any disturbance for 20-30 days.</t>
  </si>
  <si>
    <t xml:space="preserve">      After this period, remove the sheet and plant rhizome bits. All the other agronomic practices are to be followed as per the package of practices recommendations. Bio pesticides can be incorporated in soil after removing the polythene sheet.</t>
  </si>
  <si>
    <t xml:space="preserve">       Biological control would appear to be the natural solution for weed control in agriculture. </t>
  </si>
  <si>
    <t xml:space="preserve">      Allelopathy is the direct or indirect chemical effect of one plant on the germination, growth or development of neighboring plants. It is now commonly regarded as component of biological control. Species of both crops and weeds exhibit this ability. </t>
  </si>
  <si>
    <r>
      <t xml:space="preserve">      Little research has been conducted on using predatory or parasitic microorganisms or insects to manage weed populations. However, this may prove to be a useful management tool in the future. Natural enemies that have so far been successful include a weevil for the aquatic weed Salvinia, rust for skeleton weed and probably the most famous, a caterpillar (</t>
    </r>
    <r>
      <rPr>
        <i/>
        <sz val="12"/>
        <color indexed="57"/>
        <rFont val="Arial"/>
        <family val="2"/>
      </rPr>
      <t xml:space="preserve">Cactoblastis </t>
    </r>
    <r>
      <rPr>
        <sz val="12"/>
        <color indexed="57"/>
        <rFont val="Arial"/>
        <family val="2"/>
      </rPr>
      <t xml:space="preserve">sp.) to control prickly pear. </t>
    </r>
  </si>
  <si>
    <t xml:space="preserve">      The use of chemical is restricted. It is used only if it is absolutely essential based on surveillance.</t>
  </si>
  <si>
    <t xml:space="preserve">      Chemical weed control employs the use of herbicidesto control the weeds.Herbicides are chemicals that kill or alter the normal growth of weeds. They can be divided into two main groups: selective and nonselective. Selective herbicides are those that control the target weed(s) without damaging desirable crop species. E.g. 2,4-D. Nonselective herbicides kill all vegetation including crop. E.g. Glyphosate.</t>
  </si>
  <si>
    <t xml:space="preserve">      Herbicides can be further divided into pre-emergence and post-emergence categories. Pre-emergence herbicides are applied prior to germination and emergence of weeds. E.g. Oxyflourfen. Post-emergence herbicides are used for controlling weeds that have already emerged from the soil. E.g. Glyphosate.</t>
  </si>
  <si>
    <t>Weed</t>
  </si>
  <si>
    <t>Biocontrol agents</t>
  </si>
  <si>
    <t>INSECTS FOR WEED CONTROL</t>
  </si>
  <si>
    <t>FISHES FOR WEED CONTROL</t>
  </si>
  <si>
    <t>Lemma  
Hydrilla                                       
Potamogeton</t>
  </si>
  <si>
    <t>Algae</t>
  </si>
  <si>
    <t>Grass carp or white amur</t>
  </si>
  <si>
    <t>Silver carp or common carp</t>
  </si>
  <si>
    <t>Parthenium hysterophorus</t>
  </si>
  <si>
    <t>Cassia sericea</t>
  </si>
  <si>
    <t>Brachiaria mutica</t>
  </si>
  <si>
    <t>Zygrogramma  bicolarata (beetle)</t>
  </si>
  <si>
    <t>COMPETETIVE PLANTS FOR WEED CONTROL</t>
  </si>
  <si>
    <r>
      <t>Salvinia/ African payal (</t>
    </r>
    <r>
      <rPr>
        <i/>
        <sz val="12"/>
        <color indexed="56"/>
        <rFont val="Arial"/>
        <family val="2"/>
      </rPr>
      <t>Salvinia molesta</t>
    </r>
    <r>
      <rPr>
        <sz val="12"/>
        <color indexed="56"/>
        <rFont val="Arial"/>
        <family val="2"/>
      </rPr>
      <t>)</t>
    </r>
  </si>
  <si>
    <r>
      <rPr>
        <i/>
        <sz val="12"/>
        <color indexed="56"/>
        <rFont val="Arial"/>
        <family val="2"/>
      </rPr>
      <t xml:space="preserve">Cyrtobagus salviniae </t>
    </r>
    <r>
      <rPr>
        <sz val="12"/>
        <color indexed="56"/>
        <rFont val="Arial"/>
        <family val="2"/>
      </rPr>
      <t xml:space="preserve">(weevil) 
</t>
    </r>
    <r>
      <rPr>
        <i/>
        <sz val="12"/>
        <color indexed="56"/>
        <rFont val="Arial"/>
        <family val="2"/>
      </rPr>
      <t>Paulinia acuminate</t>
    </r>
    <r>
      <rPr>
        <sz val="12"/>
        <color indexed="56"/>
        <rFont val="Arial"/>
        <family val="2"/>
      </rPr>
      <t xml:space="preserve"> (grass hopper)
</t>
    </r>
    <r>
      <rPr>
        <i/>
        <sz val="12"/>
        <color indexed="56"/>
        <rFont val="Arial"/>
        <family val="2"/>
      </rPr>
      <t>Samea mutiplicalis</t>
    </r>
    <r>
      <rPr>
        <sz val="12"/>
        <color indexed="56"/>
        <rFont val="Arial"/>
        <family val="2"/>
      </rPr>
      <t xml:space="preserve"> (moth)</t>
    </r>
  </si>
  <si>
    <r>
      <t>Typha sp</t>
    </r>
    <r>
      <rPr>
        <sz val="12"/>
        <color indexed="56"/>
        <rFont val="Arial"/>
        <family val="2"/>
      </rPr>
      <t>.</t>
    </r>
  </si>
  <si>
    <r>
      <t>Water hyacinth (</t>
    </r>
    <r>
      <rPr>
        <i/>
        <sz val="12"/>
        <color indexed="56"/>
        <rFont val="Arial"/>
        <family val="2"/>
      </rPr>
      <t>Eichhornea crassipes</t>
    </r>
    <r>
      <rPr>
        <sz val="12"/>
        <color indexed="56"/>
        <rFont val="Arial"/>
        <family val="2"/>
      </rPr>
      <t>)</t>
    </r>
  </si>
  <si>
    <r>
      <rPr>
        <i/>
        <sz val="12"/>
        <color indexed="56"/>
        <rFont val="Arial"/>
        <family val="2"/>
      </rPr>
      <t>Neochetina eichhornea</t>
    </r>
    <r>
      <rPr>
        <sz val="12"/>
        <color indexed="56"/>
        <rFont val="Arial"/>
        <family val="2"/>
      </rPr>
      <t xml:space="preserve"> (Weevil)
</t>
    </r>
    <r>
      <rPr>
        <i/>
        <sz val="12"/>
        <color indexed="56"/>
        <rFont val="Arial"/>
        <family val="2"/>
      </rPr>
      <t xml:space="preserve">N. bruchi </t>
    </r>
    <r>
      <rPr>
        <sz val="12"/>
        <color indexed="56"/>
        <rFont val="Arial"/>
        <family val="2"/>
      </rPr>
      <t xml:space="preserve">(Hyacinth weevil)
</t>
    </r>
    <r>
      <rPr>
        <i/>
        <sz val="12"/>
        <color indexed="56"/>
        <rFont val="Arial"/>
        <family val="2"/>
      </rPr>
      <t>Sameodes alliguttalis</t>
    </r>
    <r>
      <rPr>
        <sz val="12"/>
        <color indexed="56"/>
        <rFont val="Arial"/>
        <family val="2"/>
      </rPr>
      <t xml:space="preserve"> (hyacinth moth)</t>
    </r>
  </si>
  <si>
    <r>
      <t>Parthenium (</t>
    </r>
    <r>
      <rPr>
        <i/>
        <sz val="12"/>
        <color indexed="56"/>
        <rFont val="Arial"/>
        <family val="2"/>
      </rPr>
      <t>Parthenium hysterophorus</t>
    </r>
    <r>
      <rPr>
        <sz val="12"/>
        <color indexed="56"/>
        <rFont val="Arial"/>
        <family val="2"/>
      </rPr>
      <t>)</t>
    </r>
  </si>
  <si>
    <r>
      <t>Spanish Flag/ Kongini (</t>
    </r>
    <r>
      <rPr>
        <i/>
        <sz val="12"/>
        <color indexed="56"/>
        <rFont val="Arial"/>
        <family val="2"/>
      </rPr>
      <t>Lantana camara</t>
    </r>
    <r>
      <rPr>
        <sz val="12"/>
        <color indexed="56"/>
        <rFont val="Arial"/>
        <family val="2"/>
      </rPr>
      <t>)</t>
    </r>
  </si>
  <si>
    <r>
      <rPr>
        <i/>
        <sz val="12"/>
        <color indexed="56"/>
        <rFont val="Arial"/>
        <family val="2"/>
      </rPr>
      <t>Crocidosema lantana</t>
    </r>
    <r>
      <rPr>
        <sz val="12"/>
        <color indexed="56"/>
        <rFont val="Arial"/>
        <family val="2"/>
      </rPr>
      <t xml:space="preserve"> (moth)
</t>
    </r>
    <r>
      <rPr>
        <i/>
        <sz val="12"/>
        <color indexed="56"/>
        <rFont val="Arial"/>
        <family val="2"/>
      </rPr>
      <t>Teleonnemia scrupulosa</t>
    </r>
    <r>
      <rPr>
        <sz val="12"/>
        <color indexed="56"/>
        <rFont val="Arial"/>
        <family val="2"/>
      </rPr>
      <t xml:space="preserve"> (lace bug)</t>
    </r>
  </si>
  <si>
    <r>
      <t>Nut sedge / Muthanga (</t>
    </r>
    <r>
      <rPr>
        <i/>
        <sz val="12"/>
        <color indexed="56"/>
        <rFont val="Arial"/>
        <family val="2"/>
      </rPr>
      <t>Cyperus rotundus</t>
    </r>
    <r>
      <rPr>
        <sz val="12"/>
        <color indexed="56"/>
        <rFont val="Arial"/>
        <family val="2"/>
      </rPr>
      <t>)</t>
    </r>
  </si>
  <si>
    <r>
      <rPr>
        <i/>
        <sz val="12"/>
        <color indexed="56"/>
        <rFont val="Arial"/>
        <family val="2"/>
      </rPr>
      <t>Bactra verutana</t>
    </r>
    <r>
      <rPr>
        <sz val="12"/>
        <color indexed="56"/>
        <rFont val="Arial"/>
        <family val="2"/>
      </rPr>
      <t xml:space="preserve"> (moth)</t>
    </r>
  </si>
  <si>
    <r>
      <t>Four Leaf Clover (</t>
    </r>
    <r>
      <rPr>
        <i/>
        <sz val="12"/>
        <color indexed="56"/>
        <rFont val="Arial"/>
        <family val="2"/>
      </rPr>
      <t>Ludwigia parviflora</t>
    </r>
    <r>
      <rPr>
        <sz val="12"/>
        <color indexed="56"/>
        <rFont val="Arial"/>
        <family val="2"/>
      </rPr>
      <t>)</t>
    </r>
  </si>
  <si>
    <r>
      <rPr>
        <i/>
        <sz val="12"/>
        <color indexed="56"/>
        <rFont val="Arial"/>
        <family val="2"/>
      </rPr>
      <t xml:space="preserve">Haltica cynea </t>
    </r>
    <r>
      <rPr>
        <sz val="12"/>
        <color indexed="56"/>
        <rFont val="Arial"/>
        <family val="2"/>
      </rPr>
      <t>(Steel blue beetle)</t>
    </r>
  </si>
  <si>
    <r>
      <t>Alligator weed (</t>
    </r>
    <r>
      <rPr>
        <i/>
        <sz val="12"/>
        <color indexed="56"/>
        <rFont val="Arial"/>
        <family val="2"/>
      </rPr>
      <t>Alternanthera philoxaroides</t>
    </r>
    <r>
      <rPr>
        <sz val="12"/>
        <color indexed="56"/>
        <rFont val="Arial"/>
        <family val="2"/>
      </rPr>
      <t>)</t>
    </r>
  </si>
  <si>
    <r>
      <rPr>
        <i/>
        <sz val="12"/>
        <color indexed="56"/>
        <rFont val="Arial"/>
        <family val="2"/>
      </rPr>
      <t xml:space="preserve">Agasides hygrophilla </t>
    </r>
    <r>
      <rPr>
        <sz val="12"/>
        <color indexed="56"/>
        <rFont val="Arial"/>
        <family val="2"/>
      </rPr>
      <t xml:space="preserve">(flea beetle)
</t>
    </r>
    <r>
      <rPr>
        <i/>
        <sz val="12"/>
        <color indexed="56"/>
        <rFont val="Arial"/>
        <family val="2"/>
      </rPr>
      <t>Amynothrips</t>
    </r>
    <r>
      <rPr>
        <sz val="12"/>
        <color indexed="56"/>
        <rFont val="Arial"/>
        <family val="2"/>
      </rPr>
      <t xml:space="preserve"> </t>
    </r>
    <r>
      <rPr>
        <i/>
        <sz val="12"/>
        <color indexed="56"/>
        <rFont val="Arial"/>
        <family val="2"/>
      </rPr>
      <t>andersoni</t>
    </r>
    <r>
      <rPr>
        <sz val="12"/>
        <color indexed="56"/>
        <rFont val="Arial"/>
        <family val="2"/>
      </rPr>
      <t xml:space="preserve"> (thrips)</t>
    </r>
  </si>
  <si>
    <r>
      <t>Puncture wine (</t>
    </r>
    <r>
      <rPr>
        <i/>
        <sz val="12"/>
        <color indexed="56"/>
        <rFont val="Arial"/>
        <family val="2"/>
      </rPr>
      <t>Tribulus terrestris</t>
    </r>
    <r>
      <rPr>
        <sz val="12"/>
        <color indexed="56"/>
        <rFont val="Arial"/>
        <family val="2"/>
      </rPr>
      <t>)</t>
    </r>
  </si>
  <si>
    <r>
      <rPr>
        <i/>
        <sz val="12"/>
        <color indexed="56"/>
        <rFont val="Arial"/>
        <family val="2"/>
      </rPr>
      <t>Microlarinus lypriformis</t>
    </r>
    <r>
      <rPr>
        <sz val="12"/>
        <color indexed="56"/>
        <rFont val="Arial"/>
        <family val="2"/>
      </rPr>
      <t xml:space="preserve"> (weevil)
</t>
    </r>
    <r>
      <rPr>
        <i/>
        <sz val="12"/>
        <color indexed="56"/>
        <rFont val="Arial"/>
        <family val="2"/>
      </rPr>
      <t xml:space="preserve">M. lareynii </t>
    </r>
    <r>
      <rPr>
        <sz val="12"/>
        <color indexed="56"/>
        <rFont val="Arial"/>
        <family val="2"/>
      </rPr>
      <t>(weevil)</t>
    </r>
  </si>
  <si>
    <r>
      <t>Tomato weed (</t>
    </r>
    <r>
      <rPr>
        <i/>
        <sz val="12"/>
        <color indexed="56"/>
        <rFont val="Arial"/>
        <family val="2"/>
      </rPr>
      <t>Solanum elaegnifolium</t>
    </r>
    <r>
      <rPr>
        <sz val="12"/>
        <color indexed="56"/>
        <rFont val="Arial"/>
        <family val="2"/>
      </rPr>
      <t>)</t>
    </r>
  </si>
  <si>
    <r>
      <rPr>
        <i/>
        <sz val="12"/>
        <color indexed="56"/>
        <rFont val="Arial"/>
        <family val="2"/>
      </rPr>
      <t>Frumenta nephalomicta</t>
    </r>
    <r>
      <rPr>
        <sz val="12"/>
        <color indexed="56"/>
        <rFont val="Arial"/>
        <family val="2"/>
      </rPr>
      <t xml:space="preserve"> (moth)</t>
    </r>
  </si>
  <si>
    <r>
      <t>Cactus (</t>
    </r>
    <r>
      <rPr>
        <i/>
        <sz val="12"/>
        <color indexed="56"/>
        <rFont val="Arial"/>
        <family val="2"/>
      </rPr>
      <t>Opuntia dilleni</t>
    </r>
    <r>
      <rPr>
        <sz val="12"/>
        <color indexed="56"/>
        <rFont val="Arial"/>
        <family val="2"/>
      </rPr>
      <t>)</t>
    </r>
  </si>
  <si>
    <r>
      <rPr>
        <i/>
        <sz val="12"/>
        <color indexed="56"/>
        <rFont val="Arial"/>
        <family val="2"/>
      </rPr>
      <t>Dactylopius tomentosus</t>
    </r>
    <r>
      <rPr>
        <sz val="12"/>
        <color indexed="56"/>
        <rFont val="Arial"/>
        <family val="2"/>
      </rPr>
      <t xml:space="preserve"> (scale)
</t>
    </r>
    <r>
      <rPr>
        <i/>
        <sz val="12"/>
        <color indexed="56"/>
        <rFont val="Arial"/>
        <family val="2"/>
      </rPr>
      <t xml:space="preserve">D. Indicus </t>
    </r>
    <r>
      <rPr>
        <sz val="12"/>
        <color indexed="56"/>
        <rFont val="Arial"/>
        <family val="2"/>
      </rPr>
      <t>(cochineal scale insect)</t>
    </r>
  </si>
  <si>
    <t xml:space="preserve">      Herbicides can be applied to foliage or soil. Post-emergence herbicides are usually foliar applied, whereas pre-emergence herbicides are soil applied. A foliar-applied herbicide must contact and be absorbed by foliage, and is less effective if washed off the leaf surface by rainfall or irrigation. Soil-applied herbicides can be applied as either liquids or granules; they should be watered into the soil during or following application.</t>
  </si>
  <si>
    <t xml:space="preserve">      Ideally, a chemical control agent should be effective at concentrations that will not harm the plant, have low risk to humans and animals, and have minimal effect on the normal microflora on the plants and in the soil. These chemical agents are in the form of dusts, concentrated solutions, wettable powders, granules or emulsions.</t>
  </si>
  <si>
    <t xml:space="preserve">      The main risk to humans is during the preparation or application of these herbicides, when they can be inhaled, ingested or absorbed through the skin, and upon consumption of plants or their products. To overcome these risks, safety precautions must be followed when working with the chemicals, and various regulations exist with regard to consumable plant products.</t>
  </si>
  <si>
    <t>Sl No.</t>
  </si>
  <si>
    <t>Chemical Name</t>
  </si>
  <si>
    <t>Trade Names</t>
  </si>
  <si>
    <t>Company name</t>
  </si>
  <si>
    <t>Carbamates</t>
  </si>
  <si>
    <t>Carbaryl</t>
  </si>
  <si>
    <t>Sevin 5 DP</t>
  </si>
  <si>
    <t>Hexavin 5 DP</t>
  </si>
  <si>
    <t>Sevin 10 DP</t>
  </si>
  <si>
    <t>Carvint 10 DP</t>
  </si>
  <si>
    <t>Hexavin 10 DP</t>
  </si>
  <si>
    <t>Sevin 50 WDP</t>
  </si>
  <si>
    <t>Killex Carbaryl</t>
  </si>
  <si>
    <t>Carvint 85 WP</t>
  </si>
  <si>
    <t>Bayer</t>
  </si>
  <si>
    <t>Parry Chemicals</t>
  </si>
  <si>
    <t>Paushak</t>
  </si>
  <si>
    <t>Carbosulfan</t>
  </si>
  <si>
    <t>Marshal 6 G</t>
  </si>
  <si>
    <t>Electra 4 EC</t>
  </si>
  <si>
    <t>Rallis(TATA)</t>
  </si>
  <si>
    <t>Rallis (TATA)</t>
  </si>
  <si>
    <t>Organophosphorous compounds</t>
  </si>
  <si>
    <t>Malathion</t>
  </si>
  <si>
    <t>Cythion 5 DP</t>
  </si>
  <si>
    <t>Malamar 50 EC</t>
  </si>
  <si>
    <t>Cythion 50 EC</t>
  </si>
  <si>
    <t>Star Mal 50 EC</t>
  </si>
  <si>
    <t>Malatox 50 EC</t>
  </si>
  <si>
    <t>Cyanamid Agro</t>
  </si>
  <si>
    <t>Dhanuka</t>
  </si>
  <si>
    <t>AIMCO</t>
  </si>
  <si>
    <t>Dichlorvos(DDVP)</t>
  </si>
  <si>
    <t>Vapona 76 EC</t>
  </si>
  <si>
    <t>Nuvan 76 EC</t>
  </si>
  <si>
    <t>Luvon 76 EC</t>
  </si>
  <si>
    <t>De’Nocil</t>
  </si>
  <si>
    <t>Novartis</t>
  </si>
  <si>
    <t>Lupin</t>
  </si>
  <si>
    <t>Quinalphos</t>
  </si>
  <si>
    <t>Quinalphos1.5 DP</t>
  </si>
  <si>
    <t>Kinalux 25 EC</t>
  </si>
  <si>
    <t>Ekalux 25 EC</t>
  </si>
  <si>
    <t>Gujarat pesticides</t>
  </si>
  <si>
    <t>United Phosphorous</t>
  </si>
  <si>
    <t>Phosalone</t>
  </si>
  <si>
    <t>Zolone 35 EC</t>
  </si>
  <si>
    <t>Rhone-Poulenc</t>
  </si>
  <si>
    <t>Dimethoate</t>
  </si>
  <si>
    <t>Rogor 30 EC</t>
  </si>
  <si>
    <t>Tara 909 30 EC</t>
  </si>
  <si>
    <t>Nugor 30 EC</t>
  </si>
  <si>
    <t>Hilthoate 30 EC</t>
  </si>
  <si>
    <t>Shaw Wallace</t>
  </si>
  <si>
    <t>Hindustan Insecticides</t>
  </si>
  <si>
    <t>Trichlorfon</t>
  </si>
  <si>
    <t>Dipterex 50 EC</t>
  </si>
  <si>
    <t>Chlorpyriphos</t>
  </si>
  <si>
    <t>Searle India</t>
  </si>
  <si>
    <t>Acephate</t>
  </si>
  <si>
    <t>Neonicotinoids</t>
  </si>
  <si>
    <t>Osho Chemicals</t>
  </si>
  <si>
    <t>Syngenta</t>
  </si>
  <si>
    <t>Oxadiazines</t>
  </si>
  <si>
    <t>Indoxacarb</t>
  </si>
  <si>
    <t>DuPont</t>
  </si>
  <si>
    <t>Spinosyns</t>
  </si>
  <si>
    <t>Spinosad</t>
  </si>
  <si>
    <t xml:space="preserve">Tracer 45 SC </t>
  </si>
  <si>
    <t>Spintor 45 SC</t>
  </si>
  <si>
    <t>Dow AgroSciences India</t>
  </si>
  <si>
    <t>Neriestoxin analogues</t>
  </si>
  <si>
    <t>Cartaphydrochloride</t>
  </si>
  <si>
    <t>Cartox 4G</t>
  </si>
  <si>
    <t>Cartox  50 G</t>
  </si>
  <si>
    <t>Anthranilicdiamides (Bisamide / Diamide)</t>
  </si>
  <si>
    <t>Flubendiamide</t>
  </si>
  <si>
    <t>Takumi 20 WDG</t>
  </si>
  <si>
    <t>Fame 480 SC</t>
  </si>
  <si>
    <t>Synthetic pyrethroids</t>
  </si>
  <si>
    <t>Lambda cyhalothrin</t>
  </si>
  <si>
    <t>Karate 5 EC</t>
  </si>
  <si>
    <t>Reeva 5 EC</t>
  </si>
  <si>
    <t>Manufacturer</t>
  </si>
  <si>
    <t>***</t>
  </si>
  <si>
    <t>Killex-Dimethoate 30 EC</t>
  </si>
  <si>
    <t>Radar 20 EC</t>
  </si>
  <si>
    <t>Classic 20 EC</t>
  </si>
  <si>
    <t>Dursban 20 EC</t>
  </si>
  <si>
    <t>Starthene 75 SP</t>
  </si>
  <si>
    <t>Asataf 75 SP</t>
  </si>
  <si>
    <t>Corothioate 30 EC</t>
  </si>
  <si>
    <t xml:space="preserve">Confidor 200 SL </t>
  </si>
  <si>
    <t>Tatamida 200 SL</t>
  </si>
  <si>
    <t>Imidacloprid</t>
  </si>
  <si>
    <t>Thiamethoxam</t>
  </si>
  <si>
    <t>Actara 25 WG</t>
  </si>
  <si>
    <t xml:space="preserve">Avaunt15.8 EC </t>
  </si>
  <si>
    <t>Hindoxa15.8 EC</t>
  </si>
  <si>
    <t>Sl No</t>
  </si>
  <si>
    <t>Copper based products</t>
  </si>
  <si>
    <t>Copper oxychloride</t>
  </si>
  <si>
    <t xml:space="preserve">Blitox 50 WP </t>
  </si>
  <si>
    <t>Blue Copper 50 WP</t>
  </si>
  <si>
    <t>Cupramar 50 WP</t>
  </si>
  <si>
    <t>Copper 50 WP</t>
  </si>
  <si>
    <t>Fytolan 50 WP</t>
  </si>
  <si>
    <t>Starcop 50 WP</t>
  </si>
  <si>
    <t>Killex copper</t>
  </si>
  <si>
    <t>Parrychemicals</t>
  </si>
  <si>
    <t>Chemetchemicals</t>
  </si>
  <si>
    <t>ICI-Zeneca</t>
  </si>
  <si>
    <t>Sulphur based products</t>
  </si>
  <si>
    <t>Sulphur</t>
  </si>
  <si>
    <t xml:space="preserve">Cosan 80 WP </t>
  </si>
  <si>
    <t>Esso Wettable</t>
  </si>
  <si>
    <t xml:space="preserve">Sulphur 80 WP </t>
  </si>
  <si>
    <t xml:space="preserve">Thiovit 80 WP </t>
  </si>
  <si>
    <t>Microsul 80 WG</t>
  </si>
  <si>
    <t>Dithiocarbamates and others</t>
  </si>
  <si>
    <t>Indofil Chemicals</t>
  </si>
  <si>
    <t>Thiram(tetramethylthiuramdisulphide)</t>
  </si>
  <si>
    <t>IEL</t>
  </si>
  <si>
    <t>Indofil</t>
  </si>
  <si>
    <t>Chlorinatednitrobenzene</t>
  </si>
  <si>
    <t>Dinocap</t>
  </si>
  <si>
    <t>Karathane48EC</t>
  </si>
  <si>
    <t>DowAgroSciences</t>
  </si>
  <si>
    <t>Heterocyclicnitrogencompounds</t>
  </si>
  <si>
    <t>Captan</t>
  </si>
  <si>
    <t>Systemicfungicides</t>
  </si>
  <si>
    <t>BASF</t>
  </si>
  <si>
    <t>United phosphorous</t>
  </si>
  <si>
    <t>Carboxin</t>
  </si>
  <si>
    <t>Ipropenphos</t>
  </si>
  <si>
    <t>Navartis</t>
  </si>
  <si>
    <t>Tridemorph</t>
  </si>
  <si>
    <t>Carpropamid</t>
  </si>
  <si>
    <t>Thiophanate</t>
  </si>
  <si>
    <t>MothilalPesticides</t>
  </si>
  <si>
    <t>Oxycarboxin</t>
  </si>
  <si>
    <t>Chemtura</t>
  </si>
  <si>
    <t>Antibiotics</t>
  </si>
  <si>
    <t>Antifungal materials</t>
  </si>
  <si>
    <t>Hindustan Antibiotics</t>
  </si>
  <si>
    <t>Streptocycline</t>
  </si>
  <si>
    <t>Validacin3L</t>
  </si>
  <si>
    <t>Validamycin A3</t>
  </si>
  <si>
    <t>Insecticides India</t>
  </si>
  <si>
    <t>Fungicide 50 WP</t>
  </si>
  <si>
    <t>Hexathene 75 WP</t>
  </si>
  <si>
    <t>Thiride 75 WS</t>
  </si>
  <si>
    <t xml:space="preserve">Hexathir 75 WS </t>
  </si>
  <si>
    <t>JKThiram 75 WS</t>
  </si>
  <si>
    <t xml:space="preserve">Sandoz Z </t>
  </si>
  <si>
    <t>Dithane Z-78</t>
  </si>
  <si>
    <t>Zineb(zinc ethylene bisdithio carbamate)</t>
  </si>
  <si>
    <t>Mancozeb(zincions&amp; manganese ethylene bisdithio carbamate)</t>
  </si>
  <si>
    <t>Indofil M-45 75 WP</t>
  </si>
  <si>
    <t xml:space="preserve">Dithane M-45 75 WP </t>
  </si>
  <si>
    <t>Hilthane M-45 75 WP</t>
  </si>
  <si>
    <t>Uthane M-45 75 WP</t>
  </si>
  <si>
    <t>Manzeb 75 WP</t>
  </si>
  <si>
    <t>Bavistin 50 WPB-Stin</t>
  </si>
  <si>
    <t>Zoom 50 WP</t>
  </si>
  <si>
    <t>Kitazin-P 48 EC</t>
  </si>
  <si>
    <t>Contaf 5 EC</t>
  </si>
  <si>
    <t>Tilt 25 EC</t>
  </si>
  <si>
    <t>Akomin 40%</t>
  </si>
  <si>
    <t>Potassium phosphonate 40%</t>
  </si>
  <si>
    <t>Hexaconazole</t>
  </si>
  <si>
    <t>Propiconazole</t>
  </si>
  <si>
    <t>Calixin 80 EC</t>
  </si>
  <si>
    <t>Protega 27.8 EC</t>
  </si>
  <si>
    <t>Arcado 27.8 EC</t>
  </si>
  <si>
    <t>Isoprothiolane</t>
  </si>
  <si>
    <t>Fugione 40 EC</t>
  </si>
  <si>
    <t xml:space="preserve">Topsin 50 WP </t>
  </si>
  <si>
    <t>Cercobin 50 WP</t>
  </si>
  <si>
    <t>Mothilal Pesticides</t>
  </si>
  <si>
    <t>Topsin 75 WP</t>
  </si>
  <si>
    <t>Cercobin 75 WP</t>
  </si>
  <si>
    <t>Plantvax 20 EC</t>
  </si>
  <si>
    <t>Aureofunginsol 46.15 SP</t>
  </si>
  <si>
    <t>Streptomycin Sulphate 9%+ Tetracycline Hydrochloride 1% SP</t>
  </si>
  <si>
    <t>Vitavax 75 WP 
Vitavax 80 WP</t>
  </si>
  <si>
    <t>Bengard 50 WP 
JKStein 50 WP</t>
  </si>
  <si>
    <t>Captan 75 WP 
Hexacap 75 WP</t>
  </si>
  <si>
    <t>Pesticides India
Parry Chemicals</t>
  </si>
  <si>
    <t>Sl.No</t>
  </si>
  <si>
    <t>CI-Zeneca</t>
  </si>
  <si>
    <t>2,4-Damine</t>
  </si>
  <si>
    <t>Monsanto</t>
  </si>
  <si>
    <t>Rallis</t>
  </si>
  <si>
    <t>Oxyfluorfen</t>
  </si>
  <si>
    <t>Cyhalofopbutyl</t>
  </si>
  <si>
    <t>Clincher10EC</t>
  </si>
  <si>
    <t>Klass80WP</t>
  </si>
  <si>
    <t>Roundup41SL</t>
  </si>
  <si>
    <t>Glycel41SL</t>
  </si>
  <si>
    <t>WeedAll41%SL</t>
  </si>
  <si>
    <t>Excel</t>
  </si>
  <si>
    <t>Thiophanate methyl</t>
  </si>
  <si>
    <t>Maroonsachet</t>
  </si>
  <si>
    <t>Fernoxone 80 WSP</t>
  </si>
  <si>
    <t>Agrodar 96-58 WSL</t>
  </si>
  <si>
    <t>Metsulfuronethyl 10% + Chlorimuron ethyl 10%</t>
  </si>
  <si>
    <t>Almix 20 WP</t>
  </si>
  <si>
    <t xml:space="preserve">Machete 50 EC </t>
  </si>
  <si>
    <t>Butachlor 50 EC</t>
  </si>
  <si>
    <t>Goal 23.5 EC</t>
  </si>
  <si>
    <t>Machete 5 G</t>
  </si>
  <si>
    <t>Pretilachlor + safner</t>
  </si>
  <si>
    <t>Refit 50 EC</t>
  </si>
  <si>
    <t>Sofit 30 EC</t>
  </si>
  <si>
    <t>DowAgro Services</t>
  </si>
  <si>
    <r>
      <t>Rallis</t>
    </r>
    <r>
      <rPr>
        <sz val="14"/>
        <color indexed="56"/>
        <rFont val="Arial"/>
        <family val="2"/>
      </rPr>
      <t>(TATA)</t>
    </r>
  </si>
  <si>
    <r>
      <rPr>
        <sz val="12"/>
        <color indexed="57"/>
        <rFont val="Arial"/>
        <family val="2"/>
      </rPr>
      <t xml:space="preserve">         The indiscriminate use of pesticides for pest control has led to disturbances in natural ecosystem leading to resurgence of pests, secondary pest outbreak, toxic hazards and residues besides environmental pollution. This has led to major emphasis on integrated pest management and gained greater momentum. Integrated pest management programmes promote favourable, ecological, economic and sociological outcome, which is accomplished by the best mix of pest control tactics. The use of appropriate scouting tactics, proper diagnosis of pest, the use of economic thresholds and conservation of naturally occurring biocontrol agents are fundamental components of a sound IPM. </t>
    </r>
    <r>
      <rPr>
        <b/>
        <sz val="12"/>
        <color indexed="57"/>
        <rFont val="Arial"/>
        <family val="2"/>
      </rPr>
      <t>The use of chemical is restricted</t>
    </r>
    <r>
      <rPr>
        <sz val="12"/>
        <color indexed="57"/>
        <rFont val="Arial"/>
        <family val="2"/>
      </rPr>
      <t xml:space="preserve">. It is used only if it is absolutely essential based on surveillance. The important components in the IPM are the use of tolerant/resistant varieties, regulating planting density, adjusting the time of planting / sowing, group farming practices, cultural management of pests, integrated nutrient management, removal of weeds, use of botanical pesticides and preservation of natural enemies. For the preservation of natural enemies, collect the egg masses of pests in perforated polythene bags and keep them in the field so that the parasites that emerge can establish in the field effectively. </t>
    </r>
    <r>
      <rPr>
        <sz val="12"/>
        <color indexed="19"/>
        <rFont val="Arial"/>
        <family val="2"/>
      </rPr>
      <t xml:space="preserve">
</t>
    </r>
  </si>
  <si>
    <r>
      <t xml:space="preserve">        </t>
    </r>
    <r>
      <rPr>
        <sz val="12"/>
        <color indexed="57"/>
        <rFont val="Arial"/>
        <family val="2"/>
      </rPr>
      <t xml:space="preserve"> Integrated Pest Management (IPM) is an effective and environmentally sensitive approach to pest management that relies on a combination of common-sense practices. IPM programs use current, comprehensive information on the life cycles of pests and their interaction with the environment. This information, in combination with available pest control methods, is used to manage pest damage by the most economical means, and with the least possible hazard to people, property, and the environment.</t>
    </r>
  </si>
  <si>
    <r>
      <t xml:space="preserve">         </t>
    </r>
    <r>
      <rPr>
        <sz val="12"/>
        <color indexed="57"/>
        <rFont val="Arial"/>
        <family val="2"/>
      </rPr>
      <t>IPM techniques are neither organic nor “traditional.” Non-organic treatments may be used as warranted by pest levels. Organic programs generally necessitate IPM techniques due to lower residual effects of most organic treatments.</t>
    </r>
  </si>
  <si>
    <r>
      <t xml:space="preserve">        </t>
    </r>
    <r>
      <rPr>
        <sz val="12"/>
        <color indexed="57"/>
        <rFont val="Arial"/>
        <family val="2"/>
      </rPr>
      <t xml:space="preserve"> The primary objective of IPM is to employ cultural and biological control tools, while </t>
    </r>
    <r>
      <rPr>
        <b/>
        <sz val="12"/>
        <color indexed="57"/>
        <rFont val="Arial"/>
        <family val="2"/>
      </rPr>
      <t xml:space="preserve">minimizing the use </t>
    </r>
    <r>
      <rPr>
        <sz val="12"/>
        <color indexed="57"/>
        <rFont val="Arial"/>
        <family val="2"/>
      </rPr>
      <t>of environmentally disruptive chemicals, in order to build a balanced and sustainable agricultural ecosystem.</t>
    </r>
  </si>
  <si>
    <r>
      <t xml:space="preserve">►Proper weed management. It is well known fact that most of weeds besides competing with crop for micronutrients also harbour many pests. Eg. </t>
    </r>
    <r>
      <rPr>
        <i/>
        <sz val="12"/>
        <color indexed="57"/>
        <rFont val="Arial"/>
        <family val="2"/>
      </rPr>
      <t>Echinocloa colona</t>
    </r>
    <r>
      <rPr>
        <sz val="12"/>
        <color indexed="57"/>
        <rFont val="Arial"/>
        <family val="2"/>
      </rPr>
      <t xml:space="preserve"> serves as alternate host of rice pest gall fly. </t>
    </r>
  </si>
  <si>
    <r>
      <t xml:space="preserve">       These are the organisms which lay eggs in or on the bodies of their hosts and complete their life cycles on host bodies. As a result of this, the hosts die. Examples are different species of </t>
    </r>
    <r>
      <rPr>
        <i/>
        <sz val="12"/>
        <color indexed="57"/>
        <rFont val="Arial"/>
        <family val="2"/>
      </rPr>
      <t>Trichogramma, Apanteles, Bracon, Chelonus, Brachemeria, Pseudogonotopus,</t>
    </r>
    <r>
      <rPr>
        <sz val="12"/>
        <color indexed="57"/>
        <rFont val="Arial"/>
        <family val="2"/>
      </rPr>
      <t xml:space="preserve"> etc.</t>
    </r>
  </si>
  <si>
    <r>
      <t xml:space="preserve">       These are free living organisms which prey upon other organisms for their food. Examples are different species of spiders, dragon flies, damsel flies, lady bird beetles, </t>
    </r>
    <r>
      <rPr>
        <i/>
        <sz val="12"/>
        <color indexed="57"/>
        <rFont val="Arial"/>
        <family val="2"/>
      </rPr>
      <t>Chrysopa</t>
    </r>
    <r>
      <rPr>
        <sz val="12"/>
        <color indexed="57"/>
        <rFont val="Arial"/>
        <family val="2"/>
      </rPr>
      <t xml:space="preserve"> species, birds etc.</t>
    </r>
  </si>
  <si>
    <r>
      <t xml:space="preserve">►Important examples of fungi: different species of </t>
    </r>
    <r>
      <rPr>
        <i/>
        <sz val="12"/>
        <color indexed="57"/>
        <rFont val="Arial"/>
        <family val="2"/>
      </rPr>
      <t>Hirsutella, Beauveria, Nomurae</t>
    </r>
    <r>
      <rPr>
        <sz val="12"/>
        <color indexed="57"/>
        <rFont val="Arial"/>
        <family val="2"/>
      </rPr>
      <t xml:space="preserve"> and </t>
    </r>
    <r>
      <rPr>
        <i/>
        <sz val="12"/>
        <color indexed="57"/>
        <rFont val="Arial"/>
        <family val="2"/>
      </rPr>
      <t>Metarhizium</t>
    </r>
  </si>
  <si>
    <r>
      <t xml:space="preserve">►Among bacteria, </t>
    </r>
    <r>
      <rPr>
        <i/>
        <sz val="12"/>
        <color indexed="57"/>
        <rFont val="Arial"/>
        <family val="2"/>
      </rPr>
      <t>Bacillus thuringiensis</t>
    </r>
    <r>
      <rPr>
        <sz val="12"/>
        <color indexed="57"/>
        <rFont val="Arial"/>
        <family val="2"/>
      </rPr>
      <t xml:space="preserve"> (</t>
    </r>
    <r>
      <rPr>
        <i/>
        <sz val="12"/>
        <color indexed="57"/>
        <rFont val="Arial"/>
        <family val="2"/>
      </rPr>
      <t>B.t</t>
    </r>
    <r>
      <rPr>
        <sz val="12"/>
        <color indexed="57"/>
        <rFont val="Arial"/>
        <family val="2"/>
      </rPr>
      <t xml:space="preserve">.) and </t>
    </r>
    <r>
      <rPr>
        <i/>
        <sz val="12"/>
        <color indexed="57"/>
        <rFont val="Arial"/>
        <family val="2"/>
      </rPr>
      <t>B. popillae</t>
    </r>
    <r>
      <rPr>
        <sz val="12"/>
        <color indexed="57"/>
        <rFont val="Arial"/>
        <family val="2"/>
      </rPr>
      <t xml:space="preserve"> are very common examples.</t>
    </r>
  </si>
  <si>
    <r>
      <t xml:space="preserve">►The predators and parasitoids are also multiplied in the laboratory and the infesting stages are supplied to the growers as cards or so. Eg. </t>
    </r>
    <r>
      <rPr>
        <i/>
        <sz val="12"/>
        <color indexed="57"/>
        <rFont val="Arial"/>
        <family val="2"/>
      </rPr>
      <t>Trichoderma</t>
    </r>
    <r>
      <rPr>
        <sz val="12"/>
        <color indexed="57"/>
        <rFont val="Arial"/>
        <family val="2"/>
      </rPr>
      <t xml:space="preserve"> egg cards.</t>
    </r>
  </si>
  <si>
    <r>
      <t xml:space="preserve">       Despite concern over their use, pesticides are still important in plant protection. Problems arise when people rely too much on pesticides. IPM seeks to restore balance so that pesticides are used </t>
    </r>
    <r>
      <rPr>
        <b/>
        <sz val="12"/>
        <color indexed="57"/>
        <rFont val="Arial"/>
        <family val="2"/>
      </rPr>
      <t>only when they are really needed</t>
    </r>
    <r>
      <rPr>
        <sz val="12"/>
        <color indexed="57"/>
        <rFont val="Arial"/>
        <family val="2"/>
      </rPr>
      <t>.</t>
    </r>
    <r>
      <rPr>
        <sz val="12"/>
        <color indexed="57"/>
        <rFont val="Times New Roman"/>
        <family val="1"/>
      </rPr>
      <t xml:space="preserve"> </t>
    </r>
    <r>
      <rPr>
        <sz val="12"/>
        <color indexed="57"/>
        <rFont val="Arial"/>
        <family val="2"/>
      </rPr>
      <t>You can wisely select when, where, and how to use pesticides to your best advantage in an IPM program.</t>
    </r>
  </si>
  <si>
    <r>
      <t xml:space="preserve">       Botanical insecticide is the one that is obtained from a plant source. Examples are Neem oil, Nicotine, Citronella, </t>
    </r>
    <r>
      <rPr>
        <i/>
        <sz val="12"/>
        <color indexed="57"/>
        <rFont val="Arial"/>
        <family val="2"/>
      </rPr>
      <t xml:space="preserve">Tagetes </t>
    </r>
    <r>
      <rPr>
        <sz val="12"/>
        <color indexed="57"/>
        <rFont val="Arial"/>
        <family val="2"/>
      </rPr>
      <t>extract, etc.</t>
    </r>
    <r>
      <rPr>
        <sz val="11"/>
        <color indexed="57"/>
        <rFont val="Arial"/>
        <family val="2"/>
      </rPr>
      <t xml:space="preserve">  Most plant species used for plant protection exhibit an insect deterrent rather than insecticidal effect. This means that in some way those compounds inhibit normal development in insects. Before going for chemical insecticides you can consider this. </t>
    </r>
  </si>
</sst>
</file>

<file path=xl/styles.xml><?xml version="1.0" encoding="utf-8"?>
<styleSheet xmlns="http://schemas.openxmlformats.org/spreadsheetml/2006/main">
  <fonts count="108">
    <font>
      <sz val="11"/>
      <color theme="1"/>
      <name val="Calibri"/>
      <family val="2"/>
      <scheme val="minor"/>
    </font>
    <font>
      <b/>
      <sz val="11"/>
      <color indexed="8"/>
      <name val="Calibri"/>
      <family val="2"/>
    </font>
    <font>
      <sz val="12"/>
      <color indexed="8"/>
      <name val="Times New Roman"/>
      <family val="1"/>
    </font>
    <font>
      <b/>
      <sz val="12"/>
      <color indexed="8"/>
      <name val="Times New Roman"/>
      <family val="1"/>
    </font>
    <font>
      <b/>
      <u/>
      <sz val="12"/>
      <color indexed="8"/>
      <name val="Times New Roman"/>
      <family val="1"/>
    </font>
    <font>
      <sz val="8"/>
      <name val="Calibri"/>
      <family val="2"/>
    </font>
    <font>
      <b/>
      <sz val="11"/>
      <color indexed="8"/>
      <name val="Calibri"/>
      <family val="2"/>
    </font>
    <font>
      <b/>
      <sz val="14"/>
      <color indexed="8"/>
      <name val="Times New Roman"/>
      <family val="1"/>
    </font>
    <font>
      <b/>
      <i/>
      <sz val="14"/>
      <color indexed="8"/>
      <name val="Times New Roman"/>
      <family val="1"/>
    </font>
    <font>
      <sz val="14"/>
      <color indexed="8"/>
      <name val="Times New Roman"/>
      <family val="1"/>
    </font>
    <font>
      <i/>
      <sz val="14"/>
      <color indexed="8"/>
      <name val="Times New Roman"/>
      <family val="1"/>
    </font>
    <font>
      <b/>
      <i/>
      <sz val="14"/>
      <color indexed="8"/>
      <name val="Times New Roman"/>
      <family val="1"/>
    </font>
    <font>
      <sz val="10"/>
      <name val="Arial"/>
      <family val="2"/>
    </font>
    <font>
      <b/>
      <sz val="12"/>
      <name val="Times New Roman"/>
      <family val="1"/>
    </font>
    <font>
      <sz val="12"/>
      <name val="Times New Roman"/>
      <family val="1"/>
    </font>
    <font>
      <sz val="12"/>
      <color indexed="13"/>
      <name val="Times New Roman"/>
      <family val="1"/>
    </font>
    <font>
      <b/>
      <u/>
      <sz val="24"/>
      <color indexed="13"/>
      <name val="Letter Gothic Std"/>
      <family val="3"/>
    </font>
    <font>
      <b/>
      <sz val="24"/>
      <color indexed="13"/>
      <name val="Letter Gothic Std"/>
      <family val="3"/>
    </font>
    <font>
      <b/>
      <u/>
      <sz val="12"/>
      <name val="Times New Roman"/>
      <family val="1"/>
    </font>
    <font>
      <i/>
      <sz val="12"/>
      <name val="Times New Roman"/>
      <family val="1"/>
    </font>
    <font>
      <sz val="10"/>
      <name val="Times New Roman"/>
      <family val="1"/>
    </font>
    <font>
      <b/>
      <sz val="10"/>
      <name val="Arial"/>
      <family val="2"/>
    </font>
    <font>
      <b/>
      <sz val="11"/>
      <color indexed="10"/>
      <name val="Calibri"/>
      <family val="2"/>
    </font>
    <font>
      <sz val="16"/>
      <color indexed="8"/>
      <name val="Bookman Old Style"/>
      <family val="1"/>
    </font>
    <font>
      <b/>
      <sz val="16"/>
      <color indexed="8"/>
      <name val="Bookman Old Style"/>
      <family val="1"/>
    </font>
    <font>
      <sz val="12"/>
      <color indexed="8"/>
      <name val="Arial"/>
      <family val="2"/>
    </font>
    <font>
      <i/>
      <sz val="12"/>
      <color indexed="8"/>
      <name val="Arial"/>
      <family val="2"/>
    </font>
    <font>
      <b/>
      <sz val="12"/>
      <color indexed="60"/>
      <name val="Arial"/>
      <family val="2"/>
    </font>
    <font>
      <sz val="12"/>
      <color indexed="21"/>
      <name val="Arial"/>
      <family val="2"/>
    </font>
    <font>
      <sz val="11"/>
      <color indexed="21"/>
      <name val="Times New Roman"/>
      <family val="1"/>
    </font>
    <font>
      <i/>
      <sz val="12"/>
      <color indexed="21"/>
      <name val="Arial"/>
      <family val="2"/>
    </font>
    <font>
      <b/>
      <sz val="7"/>
      <color indexed="60"/>
      <name val="Times New Roman"/>
      <family val="1"/>
    </font>
    <font>
      <sz val="12"/>
      <color indexed="56"/>
      <name val="Arial"/>
      <family val="2"/>
    </font>
    <font>
      <sz val="12"/>
      <color indexed="56"/>
      <name val="Arial"/>
      <family val="2"/>
    </font>
    <font>
      <i/>
      <sz val="12"/>
      <color indexed="56"/>
      <name val="Arial"/>
      <family val="2"/>
    </font>
    <font>
      <vertAlign val="superscript"/>
      <sz val="12"/>
      <color indexed="56"/>
      <name val="Arial"/>
      <family val="2"/>
    </font>
    <font>
      <sz val="12"/>
      <color indexed="56"/>
      <name val="Arial"/>
      <family val="2"/>
    </font>
    <font>
      <sz val="7"/>
      <color indexed="56"/>
      <name val="Times New Roman"/>
      <family val="1"/>
    </font>
    <font>
      <sz val="12"/>
      <color indexed="56"/>
      <name val="Verdana"/>
      <family val="2"/>
    </font>
    <font>
      <i/>
      <sz val="12"/>
      <color indexed="56"/>
      <name val="Arial"/>
      <family val="2"/>
    </font>
    <font>
      <i/>
      <sz val="12"/>
      <color indexed="56"/>
      <name val="Arial"/>
      <family val="2"/>
    </font>
    <font>
      <sz val="12"/>
      <color indexed="57"/>
      <name val="Arial"/>
      <family val="2"/>
    </font>
    <font>
      <b/>
      <sz val="12"/>
      <color indexed="57"/>
      <name val="Arial"/>
      <family val="2"/>
    </font>
    <font>
      <sz val="7"/>
      <color indexed="57"/>
      <name val="Times New Roman"/>
      <family val="1"/>
    </font>
    <font>
      <i/>
      <sz val="12"/>
      <color indexed="57"/>
      <name val="Arial"/>
      <family val="2"/>
    </font>
    <font>
      <vertAlign val="superscript"/>
      <sz val="12"/>
      <color indexed="57"/>
      <name val="Arial"/>
      <family val="2"/>
    </font>
    <font>
      <sz val="14"/>
      <color indexed="56"/>
      <name val="Arial"/>
      <family val="2"/>
    </font>
    <font>
      <b/>
      <sz val="14"/>
      <name val="Arial"/>
      <family val="2"/>
    </font>
    <font>
      <sz val="12"/>
      <color indexed="19"/>
      <name val="Arial"/>
      <family val="2"/>
    </font>
    <font>
      <sz val="12"/>
      <color indexed="57"/>
      <name val="Arial"/>
      <family val="2"/>
    </font>
    <font>
      <b/>
      <sz val="12"/>
      <color indexed="57"/>
      <name val="Arial"/>
      <family val="2"/>
    </font>
    <font>
      <i/>
      <sz val="12"/>
      <color indexed="57"/>
      <name val="Arial"/>
      <family val="2"/>
    </font>
    <font>
      <sz val="12"/>
      <color indexed="57"/>
      <name val="Times New Roman"/>
      <family val="1"/>
    </font>
    <font>
      <sz val="11"/>
      <color indexed="57"/>
      <name val="Arial"/>
      <family val="2"/>
    </font>
    <font>
      <b/>
      <sz val="11"/>
      <color theme="1"/>
      <name val="Calibri"/>
      <family val="2"/>
      <scheme val="minor"/>
    </font>
    <font>
      <sz val="12"/>
      <color theme="1"/>
      <name val="Times New Roman"/>
      <family val="1"/>
    </font>
    <font>
      <sz val="14"/>
      <color theme="1"/>
      <name val="Times New Roman"/>
      <family val="1"/>
    </font>
    <font>
      <b/>
      <sz val="14"/>
      <color theme="1"/>
      <name val="Times New Roman"/>
      <family val="1"/>
    </font>
    <font>
      <b/>
      <sz val="12"/>
      <color theme="1"/>
      <name val="Calibri"/>
      <family val="2"/>
      <scheme val="minor"/>
    </font>
    <font>
      <sz val="14"/>
      <color theme="1"/>
      <name val="Calibri"/>
      <family val="2"/>
      <scheme val="minor"/>
    </font>
    <font>
      <sz val="12"/>
      <color theme="1"/>
      <name val="Calibri"/>
      <family val="2"/>
      <scheme val="minor"/>
    </font>
    <font>
      <sz val="14"/>
      <color theme="1"/>
      <name val="Garamond Premr Pro Smbd"/>
      <family val="1"/>
    </font>
    <font>
      <b/>
      <sz val="12"/>
      <color theme="1"/>
      <name val="Times New Roman"/>
      <family val="1"/>
    </font>
    <font>
      <sz val="14"/>
      <color rgb="FF0000CC"/>
      <name val="Calibri"/>
      <family val="2"/>
      <scheme val="minor"/>
    </font>
    <font>
      <sz val="9"/>
      <color theme="1"/>
      <name val="Calibri"/>
      <family val="2"/>
      <scheme val="minor"/>
    </font>
    <font>
      <b/>
      <sz val="10"/>
      <color theme="1"/>
      <name val="Times New Roman"/>
      <family val="1"/>
    </font>
    <font>
      <sz val="10"/>
      <color theme="1"/>
      <name val="Calibri"/>
      <family val="2"/>
      <scheme val="minor"/>
    </font>
    <font>
      <sz val="11"/>
      <color theme="1"/>
      <name val="Bookman Old Style"/>
      <family val="1"/>
    </font>
    <font>
      <b/>
      <sz val="12"/>
      <color theme="1"/>
      <name val="Arial"/>
      <family val="2"/>
    </font>
    <font>
      <b/>
      <sz val="12"/>
      <color rgb="FF943634"/>
      <name val="Arial"/>
      <family val="2"/>
    </font>
    <font>
      <sz val="12"/>
      <color theme="2" tint="-0.749992370372631"/>
      <name val="Arial"/>
      <family val="2"/>
    </font>
    <font>
      <sz val="12"/>
      <color theme="1"/>
      <name val="Arial"/>
      <family val="2"/>
    </font>
    <font>
      <b/>
      <sz val="12"/>
      <color rgb="FF984806"/>
      <name val="Arial"/>
      <family val="2"/>
    </font>
    <font>
      <b/>
      <sz val="12"/>
      <color rgb="FF1F497D"/>
      <name val="Arial"/>
      <family val="2"/>
    </font>
    <font>
      <sz val="12"/>
      <color rgb="FF984806"/>
      <name val="Arial"/>
      <family val="2"/>
    </font>
    <font>
      <b/>
      <sz val="12"/>
      <color rgb="FF4F6228"/>
      <name val="Arial"/>
      <family val="2"/>
    </font>
    <font>
      <sz val="12"/>
      <color rgb="FF4F6228"/>
      <name val="Arial"/>
      <family val="2"/>
    </font>
    <font>
      <b/>
      <sz val="12"/>
      <color rgb="FF215868"/>
      <name val="Arial"/>
      <family val="2"/>
    </font>
    <font>
      <i/>
      <sz val="12"/>
      <color theme="1"/>
      <name val="Times New Roman"/>
      <family val="1"/>
    </font>
    <font>
      <i/>
      <sz val="12"/>
      <color theme="1"/>
      <name val="Arial"/>
      <family val="2"/>
    </font>
    <font>
      <b/>
      <sz val="12"/>
      <color theme="8" tint="-0.499984740745262"/>
      <name val="Arial"/>
      <family val="2"/>
    </font>
    <font>
      <sz val="12"/>
      <color theme="8" tint="-0.499984740745262"/>
      <name val="Arial"/>
      <family val="2"/>
    </font>
    <font>
      <b/>
      <sz val="12"/>
      <color theme="3"/>
      <name val="Arial"/>
      <family val="2"/>
    </font>
    <font>
      <sz val="12"/>
      <color theme="3"/>
      <name val="Arial"/>
      <family val="2"/>
    </font>
    <font>
      <sz val="12"/>
      <color rgb="FF002060"/>
      <name val="Arial"/>
      <family val="2"/>
    </font>
    <font>
      <b/>
      <sz val="14"/>
      <color rgb="FF002060"/>
      <name val="Arial"/>
      <family val="2"/>
    </font>
    <font>
      <i/>
      <sz val="12"/>
      <color rgb="FF002060"/>
      <name val="Arial"/>
      <family val="2"/>
    </font>
    <font>
      <u/>
      <sz val="12"/>
      <color rgb="FF002060"/>
      <name val="Arial"/>
      <family val="2"/>
    </font>
    <font>
      <sz val="12"/>
      <color theme="3"/>
      <name val="Wingdings"/>
      <charset val="2"/>
    </font>
    <font>
      <sz val="12"/>
      <color theme="6" tint="-0.499984740745262"/>
      <name val="Arial"/>
      <family val="2"/>
    </font>
    <font>
      <b/>
      <sz val="12"/>
      <color theme="6" tint="-0.499984740745262"/>
      <name val="Arial"/>
      <family val="2"/>
    </font>
    <font>
      <sz val="12"/>
      <color theme="6" tint="-0.499984740745262"/>
      <name val="Symbol"/>
      <family val="1"/>
      <charset val="2"/>
    </font>
    <font>
      <sz val="12"/>
      <color theme="6" tint="-0.499984740745262"/>
      <name val="Wingdings"/>
      <charset val="2"/>
    </font>
    <font>
      <b/>
      <sz val="12"/>
      <color rgb="FFC00000"/>
      <name val="Arial"/>
      <family val="2"/>
    </font>
    <font>
      <b/>
      <sz val="14"/>
      <color rgb="FFC00000"/>
      <name val="Arial"/>
      <family val="2"/>
    </font>
    <font>
      <sz val="12"/>
      <color theme="3" tint="-0.499984740745262"/>
      <name val="Arial"/>
      <family val="2"/>
    </font>
    <font>
      <i/>
      <sz val="12"/>
      <color theme="3" tint="-0.499984740745262"/>
      <name val="Arial"/>
      <family val="2"/>
    </font>
    <font>
      <b/>
      <sz val="14"/>
      <color theme="2" tint="-0.89999084444715716"/>
      <name val="Arial"/>
      <family val="2"/>
    </font>
    <font>
      <sz val="14"/>
      <color rgb="FF002060"/>
      <name val="Arial"/>
      <family val="2"/>
    </font>
    <font>
      <i/>
      <sz val="14"/>
      <color rgb="FF002060"/>
      <name val="Arial"/>
      <family val="2"/>
    </font>
    <font>
      <sz val="14"/>
      <color theme="2" tint="-0.89999084444715716"/>
      <name val="Arial"/>
      <family val="2"/>
    </font>
    <font>
      <sz val="12"/>
      <color theme="6" tint="-0.249977111117893"/>
      <name val="Arial"/>
      <family val="2"/>
    </font>
    <font>
      <sz val="11"/>
      <color theme="6" tint="-0.249977111117893"/>
      <name val="Calibri"/>
      <family val="2"/>
      <scheme val="minor"/>
    </font>
    <font>
      <b/>
      <sz val="36"/>
      <color rgb="FF92D050"/>
      <name val="Calibri"/>
      <family val="2"/>
      <scheme val="minor"/>
    </font>
    <font>
      <b/>
      <sz val="11"/>
      <color rgb="FF92D050"/>
      <name val="Calibri"/>
      <family val="2"/>
      <scheme val="minor"/>
    </font>
    <font>
      <b/>
      <sz val="16"/>
      <color theme="1"/>
      <name val="Calibri"/>
      <family val="2"/>
      <scheme val="minor"/>
    </font>
    <font>
      <b/>
      <sz val="12"/>
      <color rgb="FF002060"/>
      <name val="Arial"/>
      <family val="2"/>
    </font>
    <font>
      <sz val="14"/>
      <color rgb="FFFFFFFF"/>
      <name val="Arial"/>
      <family val="2"/>
    </font>
  </fonts>
  <fills count="4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indexed="42"/>
        <bgColor indexed="64"/>
      </patternFill>
    </fill>
    <fill>
      <patternFill patternType="solid">
        <fgColor indexed="13"/>
        <bgColor indexed="64"/>
      </patternFill>
    </fill>
    <fill>
      <patternFill patternType="solid">
        <fgColor theme="8" tint="0.59999389629810485"/>
        <bgColor indexed="64"/>
      </patternFill>
    </fill>
    <fill>
      <patternFill patternType="solid">
        <fgColor rgb="FFC1EAFF"/>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2"/>
        <bgColor indexed="64"/>
      </patternFill>
    </fill>
    <fill>
      <patternFill patternType="solid">
        <fgColor rgb="FFCEF9FE"/>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B9E4FF"/>
        <bgColor indexed="64"/>
      </patternFill>
    </fill>
    <fill>
      <patternFill patternType="solid">
        <fgColor rgb="FF97FFFF"/>
        <bgColor indexed="64"/>
      </patternFill>
    </fill>
    <fill>
      <patternFill patternType="solid">
        <fgColor rgb="FFC5E9FF"/>
        <bgColor indexed="64"/>
      </patternFill>
    </fill>
    <fill>
      <patternFill patternType="solid">
        <fgColor rgb="FFFFCC99"/>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rgb="FFCCFFFF"/>
        <bgColor indexed="64"/>
      </patternFill>
    </fill>
    <fill>
      <patternFill patternType="solid">
        <fgColor theme="0" tint="-0.14999847407452621"/>
        <bgColor indexed="64"/>
      </patternFill>
    </fill>
    <fill>
      <patternFill patternType="solid">
        <fgColor rgb="FF66FFCC"/>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CC66"/>
        <bgColor indexed="64"/>
      </patternFill>
    </fill>
    <fill>
      <patternFill patternType="solid">
        <fgColor rgb="FFFFCCFF"/>
        <bgColor indexed="64"/>
      </patternFill>
    </fill>
    <fill>
      <patternFill patternType="solid">
        <fgColor rgb="FFCCECFF"/>
        <bgColor indexed="64"/>
      </patternFill>
    </fill>
    <fill>
      <patternFill patternType="solid">
        <fgColor rgb="FF0066FF"/>
        <bgColor indexed="64"/>
      </patternFill>
    </fill>
    <fill>
      <patternFill patternType="solid">
        <fgColor rgb="FFFF7C80"/>
        <bgColor indexed="64"/>
      </patternFill>
    </fill>
    <fill>
      <patternFill patternType="solid">
        <fgColor rgb="FF0070C0"/>
        <bgColor indexed="64"/>
      </patternFill>
    </fill>
    <fill>
      <patternFill patternType="solid">
        <fgColor rgb="FF00B050"/>
        <bgColor indexed="64"/>
      </patternFill>
    </fill>
    <fill>
      <patternFill patternType="solid">
        <fgColor theme="7" tint="0.39997558519241921"/>
        <bgColor indexed="64"/>
      </patternFill>
    </fill>
    <fill>
      <patternFill patternType="solid">
        <fgColor rgb="FF008000"/>
        <bgColor indexed="64"/>
      </patternFill>
    </fill>
    <fill>
      <patternFill patternType="solid">
        <fgColor rgb="FFFFFFCC"/>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dashed">
        <color indexed="33"/>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ashed">
        <color indexed="33"/>
      </left>
      <right style="dashed">
        <color indexed="33"/>
      </right>
      <top style="dashed">
        <color indexed="33"/>
      </top>
      <bottom style="dashed">
        <color indexed="3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ashed">
        <color indexed="3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ashed">
        <color rgb="FFFF0000"/>
      </left>
      <right style="dashed">
        <color rgb="FFFF0000"/>
      </right>
      <top style="dashed">
        <color rgb="FFFF0000"/>
      </top>
      <bottom style="dashed">
        <color rgb="FFFF0000"/>
      </bottom>
      <diagonal/>
    </border>
    <border>
      <left style="dashed">
        <color rgb="FFFF0000"/>
      </left>
      <right/>
      <top/>
      <bottom/>
      <diagonal/>
    </border>
    <border>
      <left style="dashed">
        <color rgb="FFFF0000"/>
      </left>
      <right style="dashed">
        <color rgb="FFFF0000"/>
      </right>
      <top/>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style="thick">
        <color rgb="FFFF0000"/>
      </left>
      <right style="thick">
        <color rgb="FFFF0000"/>
      </right>
      <top style="thick">
        <color rgb="FFFF0000"/>
      </top>
      <bottom style="thick">
        <color rgb="FFFF0000"/>
      </bottom>
      <diagonal/>
    </border>
    <border>
      <left style="dashed">
        <color rgb="FFFF0000"/>
      </left>
      <right style="dashed">
        <color rgb="FFFF0000"/>
      </right>
      <top style="double">
        <color rgb="FFFF0000"/>
      </top>
      <bottom style="dashed">
        <color rgb="FFFF0000"/>
      </bottom>
      <diagonal/>
    </border>
    <border>
      <left style="thick">
        <color rgb="FFFF0000"/>
      </left>
      <right style="thick">
        <color rgb="FFFF0000"/>
      </right>
      <top style="thick">
        <color rgb="FFFF0000"/>
      </top>
      <bottom/>
      <diagonal/>
    </border>
    <border>
      <left style="double">
        <color rgb="FFFF0000"/>
      </left>
      <right style="double">
        <color rgb="FFFF0000"/>
      </right>
      <top style="thick">
        <color rgb="FFFF0000"/>
      </top>
      <bottom style="double">
        <color rgb="FFFF0000"/>
      </bottom>
      <diagonal/>
    </border>
    <border>
      <left style="double">
        <color rgb="FFFF0000"/>
      </left>
      <right style="double">
        <color rgb="FFFF0000"/>
      </right>
      <top style="double">
        <color rgb="FFFF0000"/>
      </top>
      <bottom style="thick">
        <color rgb="FFFF0000"/>
      </bottom>
      <diagonal/>
    </border>
    <border>
      <left style="double">
        <color rgb="FFFF0000"/>
      </left>
      <right/>
      <top style="double">
        <color rgb="FFFF0000"/>
      </top>
      <bottom style="dashed">
        <color rgb="FFFF0000"/>
      </bottom>
      <diagonal/>
    </border>
    <border>
      <left/>
      <right/>
      <top style="double">
        <color rgb="FFFF0000"/>
      </top>
      <bottom style="dashed">
        <color rgb="FFFF0000"/>
      </bottom>
      <diagonal/>
    </border>
    <border>
      <left/>
      <right style="double">
        <color rgb="FFFF0000"/>
      </right>
      <top style="double">
        <color rgb="FFFF0000"/>
      </top>
      <bottom style="dashed">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s>
  <cellStyleXfs count="2">
    <xf numFmtId="0" fontId="0" fillId="0" borderId="0"/>
    <xf numFmtId="0" fontId="12" fillId="0" borderId="0"/>
  </cellStyleXfs>
  <cellXfs count="358">
    <xf numFmtId="0" fontId="0" fillId="0" borderId="0" xfId="0"/>
    <xf numFmtId="0" fontId="0" fillId="2" borderId="0" xfId="0" applyFill="1"/>
    <xf numFmtId="0" fontId="0" fillId="2" borderId="0" xfId="0" applyFill="1" applyAlignment="1">
      <alignment wrapText="1"/>
    </xf>
    <xf numFmtId="0" fontId="0" fillId="3" borderId="0" xfId="0" applyFill="1"/>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0" fillId="3" borderId="0" xfId="0" applyFill="1" applyAlignment="1">
      <alignment wrapText="1"/>
    </xf>
    <xf numFmtId="0" fontId="2" fillId="3" borderId="0" xfId="0" applyFont="1" applyFill="1"/>
    <xf numFmtId="0" fontId="2" fillId="3" borderId="0" xfId="0" applyFont="1" applyFill="1" applyAlignment="1">
      <alignment wrapText="1"/>
    </xf>
    <xf numFmtId="0" fontId="2" fillId="3" borderId="3" xfId="0" applyFont="1" applyFill="1" applyBorder="1" applyAlignment="1">
      <alignment vertical="top" wrapText="1"/>
    </xf>
    <xf numFmtId="0" fontId="0" fillId="6" borderId="0" xfId="0" applyFill="1"/>
    <xf numFmtId="0" fontId="2" fillId="6" borderId="0" xfId="0" applyFont="1" applyFill="1"/>
    <xf numFmtId="0" fontId="4" fillId="6" borderId="0" xfId="0" applyFont="1" applyFill="1"/>
    <xf numFmtId="0" fontId="2" fillId="6" borderId="1" xfId="0" applyFont="1" applyFill="1" applyBorder="1" applyAlignment="1">
      <alignment vertical="top" wrapText="1"/>
    </xf>
    <xf numFmtId="0" fontId="2" fillId="6" borderId="2" xfId="0" applyFont="1" applyFill="1" applyBorder="1" applyAlignment="1">
      <alignment vertical="top" wrapText="1"/>
    </xf>
    <xf numFmtId="0" fontId="2" fillId="6" borderId="4" xfId="0" applyFont="1" applyFill="1" applyBorder="1" applyAlignment="1">
      <alignment vertical="top" wrapText="1"/>
    </xf>
    <xf numFmtId="0" fontId="2" fillId="6" borderId="5" xfId="0" applyFont="1" applyFill="1" applyBorder="1" applyAlignment="1">
      <alignment vertical="top" wrapText="1"/>
    </xf>
    <xf numFmtId="0" fontId="2" fillId="6" borderId="6" xfId="0" applyFont="1" applyFill="1" applyBorder="1" applyAlignment="1">
      <alignment vertical="top" wrapText="1"/>
    </xf>
    <xf numFmtId="0" fontId="2" fillId="6" borderId="7" xfId="0" applyFont="1" applyFill="1" applyBorder="1" applyAlignment="1">
      <alignment vertical="top" wrapText="1"/>
    </xf>
    <xf numFmtId="0" fontId="2" fillId="6" borderId="8" xfId="0" applyFont="1" applyFill="1" applyBorder="1" applyAlignment="1">
      <alignment vertical="top" wrapText="1"/>
    </xf>
    <xf numFmtId="0" fontId="2" fillId="6" borderId="9" xfId="0" applyFont="1" applyFill="1" applyBorder="1" applyAlignment="1">
      <alignment vertical="top" wrapText="1"/>
    </xf>
    <xf numFmtId="0" fontId="0" fillId="7" borderId="0" xfId="0" applyFill="1"/>
    <xf numFmtId="0" fontId="0" fillId="8" borderId="18" xfId="0" applyFill="1" applyBorder="1" applyAlignment="1">
      <alignment vertical="top" wrapText="1"/>
    </xf>
    <xf numFmtId="0" fontId="1" fillId="4" borderId="10" xfId="0" applyFont="1" applyFill="1" applyBorder="1" applyAlignment="1">
      <alignment vertical="top" wrapText="1"/>
    </xf>
    <xf numFmtId="0" fontId="54" fillId="4" borderId="10" xfId="0" applyFont="1" applyFill="1" applyBorder="1" applyAlignment="1">
      <alignment vertical="top" wrapText="1"/>
    </xf>
    <xf numFmtId="0" fontId="2" fillId="6" borderId="18" xfId="0" applyFont="1" applyFill="1" applyBorder="1" applyAlignment="1">
      <alignment vertical="top" wrapText="1"/>
    </xf>
    <xf numFmtId="0" fontId="2" fillId="6" borderId="18" xfId="0" applyFont="1" applyFill="1" applyBorder="1" applyAlignment="1">
      <alignment horizontal="left" vertical="top" wrapText="1"/>
    </xf>
    <xf numFmtId="0" fontId="0" fillId="6" borderId="18" xfId="0" applyFill="1" applyBorder="1" applyAlignment="1">
      <alignment wrapText="1"/>
    </xf>
    <xf numFmtId="0" fontId="0" fillId="6" borderId="18" xfId="0" applyFill="1" applyBorder="1"/>
    <xf numFmtId="0" fontId="2" fillId="6" borderId="18" xfId="0" applyFont="1" applyFill="1" applyBorder="1"/>
    <xf numFmtId="0" fontId="7" fillId="9" borderId="18" xfId="0" applyFont="1" applyFill="1" applyBorder="1" applyAlignment="1">
      <alignment vertical="top" wrapText="1"/>
    </xf>
    <xf numFmtId="0" fontId="7" fillId="9" borderId="10" xfId="0" applyFont="1" applyFill="1" applyBorder="1" applyAlignment="1">
      <alignment vertical="top" wrapText="1"/>
    </xf>
    <xf numFmtId="0" fontId="3" fillId="10" borderId="18" xfId="0" applyFont="1" applyFill="1" applyBorder="1" applyAlignment="1">
      <alignment vertical="top" wrapText="1"/>
    </xf>
    <xf numFmtId="0" fontId="54" fillId="10" borderId="18" xfId="0" applyFont="1" applyFill="1" applyBorder="1" applyAlignment="1">
      <alignment vertical="top" wrapText="1"/>
    </xf>
    <xf numFmtId="0" fontId="55" fillId="6" borderId="18" xfId="0" applyFont="1" applyFill="1" applyBorder="1" applyAlignment="1">
      <alignment vertical="top" wrapText="1"/>
    </xf>
    <xf numFmtId="0" fontId="55" fillId="6" borderId="18" xfId="0" applyFont="1" applyFill="1" applyBorder="1"/>
    <xf numFmtId="0" fontId="55" fillId="6" borderId="18" xfId="0" applyFont="1" applyFill="1" applyBorder="1" applyAlignment="1">
      <alignment horizontal="left"/>
    </xf>
    <xf numFmtId="0" fontId="55" fillId="6" borderId="18" xfId="0" applyFont="1" applyFill="1" applyBorder="1" applyAlignment="1">
      <alignment wrapText="1"/>
    </xf>
    <xf numFmtId="0" fontId="0" fillId="11" borderId="18" xfId="0" applyFill="1" applyBorder="1" applyAlignment="1">
      <alignment vertical="top" wrapText="1"/>
    </xf>
    <xf numFmtId="0" fontId="56" fillId="9" borderId="18" xfId="0" applyFont="1" applyFill="1" applyBorder="1" applyAlignment="1">
      <alignment vertical="top" wrapText="1"/>
    </xf>
    <xf numFmtId="0" fontId="56" fillId="6" borderId="19" xfId="0" applyFont="1" applyFill="1" applyBorder="1" applyAlignment="1">
      <alignment vertical="top" wrapText="1"/>
    </xf>
    <xf numFmtId="0" fontId="0" fillId="6" borderId="19" xfId="0" applyFill="1" applyBorder="1" applyAlignment="1">
      <alignment vertical="top" wrapText="1"/>
    </xf>
    <xf numFmtId="0" fontId="57" fillId="9" borderId="18" xfId="0" applyFont="1" applyFill="1" applyBorder="1" applyAlignment="1">
      <alignment vertical="top" wrapText="1"/>
    </xf>
    <xf numFmtId="0" fontId="0" fillId="12" borderId="18" xfId="0" applyFill="1" applyBorder="1" applyAlignment="1" applyProtection="1">
      <alignment wrapText="1"/>
      <protection locked="0"/>
    </xf>
    <xf numFmtId="0" fontId="0" fillId="13" borderId="0" xfId="0" applyFill="1"/>
    <xf numFmtId="0" fontId="55" fillId="13" borderId="18" xfId="0" applyFont="1" applyFill="1" applyBorder="1" applyAlignment="1">
      <alignment vertical="top" wrapText="1"/>
    </xf>
    <xf numFmtId="0" fontId="55" fillId="13" borderId="18" xfId="0" applyFont="1" applyFill="1" applyBorder="1"/>
    <xf numFmtId="0" fontId="0" fillId="13" borderId="18" xfId="0" applyFill="1" applyBorder="1"/>
    <xf numFmtId="0" fontId="55" fillId="13" borderId="0" xfId="0" applyFont="1" applyFill="1"/>
    <xf numFmtId="0" fontId="0" fillId="13" borderId="18" xfId="0" applyFill="1" applyBorder="1" applyAlignment="1">
      <alignment wrapText="1"/>
    </xf>
    <xf numFmtId="0" fontId="0" fillId="13" borderId="20" xfId="0" applyFill="1" applyBorder="1"/>
    <xf numFmtId="0" fontId="55" fillId="13" borderId="19" xfId="0" applyFont="1" applyFill="1" applyBorder="1" applyAlignment="1">
      <alignment vertical="top" wrapText="1"/>
    </xf>
    <xf numFmtId="0" fontId="0" fillId="13" borderId="0" xfId="0" applyFill="1" applyBorder="1" applyAlignment="1">
      <alignment vertical="top" wrapText="1"/>
    </xf>
    <xf numFmtId="0" fontId="0" fillId="14" borderId="18" xfId="0" applyFill="1" applyBorder="1" applyAlignment="1">
      <alignment vertical="top" wrapText="1"/>
    </xf>
    <xf numFmtId="0" fontId="58" fillId="5" borderId="18" xfId="0" applyFont="1" applyFill="1" applyBorder="1" applyProtection="1">
      <protection locked="0"/>
    </xf>
    <xf numFmtId="0" fontId="0" fillId="5" borderId="18" xfId="0" applyFill="1" applyBorder="1" applyProtection="1">
      <protection locked="0"/>
    </xf>
    <xf numFmtId="0" fontId="59" fillId="6" borderId="0" xfId="0" applyFont="1" applyFill="1" applyAlignment="1">
      <alignment wrapText="1"/>
    </xf>
    <xf numFmtId="0" fontId="59" fillId="15" borderId="18" xfId="0" applyFont="1" applyFill="1" applyBorder="1" applyAlignment="1" applyProtection="1">
      <alignment wrapText="1"/>
      <protection locked="0"/>
    </xf>
    <xf numFmtId="0" fontId="55" fillId="0" borderId="18" xfId="0" applyFont="1" applyBorder="1" applyAlignment="1">
      <alignment vertical="top" wrapText="1"/>
    </xf>
    <xf numFmtId="0" fontId="0" fillId="0" borderId="18" xfId="0" applyBorder="1"/>
    <xf numFmtId="0" fontId="0" fillId="0" borderId="18" xfId="0" applyBorder="1" applyAlignment="1">
      <alignment wrapText="1"/>
    </xf>
    <xf numFmtId="0" fontId="55" fillId="0" borderId="18" xfId="0" applyFont="1" applyBorder="1"/>
    <xf numFmtId="0" fontId="0" fillId="16" borderId="18" xfId="0" applyFill="1" applyBorder="1" applyAlignment="1">
      <alignment vertical="top" wrapText="1"/>
    </xf>
    <xf numFmtId="0" fontId="0" fillId="13" borderId="0" xfId="0" applyFill="1" applyAlignment="1" applyProtection="1">
      <alignment wrapText="1"/>
      <protection locked="0"/>
    </xf>
    <xf numFmtId="0" fontId="4" fillId="7" borderId="0" xfId="0" applyFont="1" applyFill="1" applyBorder="1"/>
    <xf numFmtId="0" fontId="0" fillId="7" borderId="0" xfId="0" applyFill="1" applyBorder="1"/>
    <xf numFmtId="0" fontId="3" fillId="7" borderId="0" xfId="0" applyFont="1" applyFill="1" applyBorder="1"/>
    <xf numFmtId="0" fontId="0" fillId="17" borderId="0" xfId="0" applyFill="1"/>
    <xf numFmtId="0" fontId="0" fillId="17" borderId="18" xfId="0" applyFill="1" applyBorder="1"/>
    <xf numFmtId="0" fontId="55" fillId="17" borderId="18" xfId="0" applyFont="1" applyFill="1" applyBorder="1"/>
    <xf numFmtId="0" fontId="0" fillId="17" borderId="18" xfId="0" applyNumberFormat="1" applyFill="1" applyBorder="1"/>
    <xf numFmtId="0" fontId="55" fillId="17" borderId="18" xfId="0" applyFont="1" applyFill="1" applyBorder="1" applyAlignment="1">
      <alignment vertical="top" wrapText="1"/>
    </xf>
    <xf numFmtId="0" fontId="60" fillId="11" borderId="21" xfId="0" applyFont="1" applyFill="1" applyBorder="1" applyAlignment="1" applyProtection="1">
      <alignment wrapText="1"/>
      <protection locked="0"/>
    </xf>
    <xf numFmtId="0" fontId="0" fillId="18" borderId="0" xfId="0" applyFill="1"/>
    <xf numFmtId="0" fontId="12" fillId="0" borderId="0" xfId="1"/>
    <xf numFmtId="0" fontId="12" fillId="0" borderId="0" xfId="1" applyAlignment="1">
      <alignment wrapText="1"/>
    </xf>
    <xf numFmtId="0" fontId="12" fillId="19" borderId="0" xfId="1" applyFill="1"/>
    <xf numFmtId="0" fontId="13" fillId="19" borderId="0" xfId="1" applyFont="1" applyFill="1"/>
    <xf numFmtId="0" fontId="14" fillId="0" borderId="9" xfId="1" applyFont="1" applyBorder="1" applyAlignment="1">
      <alignment vertical="top" wrapText="1"/>
    </xf>
    <xf numFmtId="0" fontId="14" fillId="19" borderId="8" xfId="1" applyFont="1" applyFill="1" applyBorder="1" applyAlignment="1">
      <alignment vertical="top" wrapText="1"/>
    </xf>
    <xf numFmtId="0" fontId="14" fillId="0" borderId="2" xfId="1" applyFont="1" applyBorder="1" applyAlignment="1">
      <alignment vertical="top" wrapText="1"/>
    </xf>
    <xf numFmtId="0" fontId="14" fillId="19" borderId="1" xfId="1" applyFont="1" applyFill="1" applyBorder="1" applyAlignment="1">
      <alignment vertical="top" wrapText="1"/>
    </xf>
    <xf numFmtId="0" fontId="15" fillId="19" borderId="0" xfId="1" applyFont="1" applyFill="1"/>
    <xf numFmtId="0" fontId="16" fillId="19" borderId="0" xfId="1" applyFont="1" applyFill="1"/>
    <xf numFmtId="0" fontId="14" fillId="19" borderId="0" xfId="1" applyFont="1" applyFill="1"/>
    <xf numFmtId="0" fontId="17" fillId="19" borderId="0" xfId="1" applyFont="1" applyFill="1"/>
    <xf numFmtId="0" fontId="18" fillId="19" borderId="0" xfId="1" applyFont="1" applyFill="1"/>
    <xf numFmtId="9" fontId="14" fillId="0" borderId="9" xfId="1" applyNumberFormat="1" applyFont="1" applyBorder="1" applyAlignment="1">
      <alignment vertical="top" wrapText="1"/>
    </xf>
    <xf numFmtId="0" fontId="19" fillId="19" borderId="8" xfId="1" applyFont="1" applyFill="1" applyBorder="1" applyAlignment="1">
      <alignment vertical="top" wrapText="1"/>
    </xf>
    <xf numFmtId="0" fontId="14" fillId="0" borderId="8" xfId="1" applyFont="1" applyBorder="1" applyAlignment="1">
      <alignment vertical="top" wrapText="1"/>
    </xf>
    <xf numFmtId="0" fontId="14" fillId="0" borderId="4" xfId="1" applyFont="1" applyBorder="1" applyAlignment="1">
      <alignment vertical="top" wrapText="1"/>
    </xf>
    <xf numFmtId="0" fontId="14" fillId="0" borderId="7" xfId="1" applyFont="1" applyBorder="1" applyAlignment="1">
      <alignment vertical="top" wrapText="1"/>
    </xf>
    <xf numFmtId="0" fontId="14" fillId="0" borderId="0" xfId="1" applyFont="1" applyBorder="1" applyAlignment="1">
      <alignment vertical="top" wrapText="1"/>
    </xf>
    <xf numFmtId="0" fontId="14" fillId="19" borderId="0" xfId="1" applyFont="1" applyFill="1" applyBorder="1" applyAlignment="1">
      <alignment vertical="top" wrapText="1"/>
    </xf>
    <xf numFmtId="0" fontId="20" fillId="0" borderId="18" xfId="1" applyFont="1" applyBorder="1" applyAlignment="1">
      <alignment vertical="top" wrapText="1"/>
    </xf>
    <xf numFmtId="0" fontId="20" fillId="19" borderId="18" xfId="1" applyFont="1" applyFill="1" applyBorder="1" applyAlignment="1">
      <alignment vertical="top" wrapText="1"/>
    </xf>
    <xf numFmtId="9" fontId="20" fillId="0" borderId="18" xfId="1" applyNumberFormat="1" applyFont="1" applyBorder="1" applyAlignment="1">
      <alignment vertical="top" wrapText="1"/>
    </xf>
    <xf numFmtId="0" fontId="20" fillId="19" borderId="11" xfId="1" applyFont="1" applyFill="1" applyBorder="1" applyAlignment="1">
      <alignment vertical="top" wrapText="1"/>
    </xf>
    <xf numFmtId="0" fontId="12" fillId="19" borderId="0" xfId="1" applyFill="1" applyAlignment="1">
      <alignment wrapText="1"/>
    </xf>
    <xf numFmtId="0" fontId="21" fillId="20" borderId="22" xfId="1" applyFont="1" applyFill="1" applyBorder="1" applyAlignment="1">
      <alignment vertical="top" wrapText="1"/>
    </xf>
    <xf numFmtId="0" fontId="61" fillId="9" borderId="23" xfId="0" applyFont="1" applyFill="1" applyBorder="1" applyAlignment="1">
      <alignment vertical="top" wrapText="1"/>
    </xf>
    <xf numFmtId="0" fontId="61" fillId="9" borderId="23" xfId="0" applyFont="1" applyFill="1" applyBorder="1" applyAlignment="1">
      <alignment vertical="top"/>
    </xf>
    <xf numFmtId="0" fontId="21" fillId="21" borderId="23" xfId="1" applyFont="1" applyFill="1" applyBorder="1" applyAlignment="1" applyProtection="1">
      <alignment wrapText="1"/>
      <protection locked="0"/>
    </xf>
    <xf numFmtId="0" fontId="0" fillId="22" borderId="0" xfId="0" applyFill="1"/>
    <xf numFmtId="0" fontId="7" fillId="9" borderId="22" xfId="0" applyFont="1" applyFill="1" applyBorder="1" applyAlignment="1">
      <alignment vertical="top" wrapText="1"/>
    </xf>
    <xf numFmtId="0" fontId="0" fillId="13" borderId="24" xfId="0" applyFill="1" applyBorder="1" applyAlignment="1">
      <alignment vertical="top" wrapText="1"/>
    </xf>
    <xf numFmtId="0" fontId="55" fillId="7" borderId="18" xfId="0" applyFont="1" applyFill="1" applyBorder="1" applyAlignment="1">
      <alignment vertical="top" wrapText="1"/>
    </xf>
    <xf numFmtId="0" fontId="0" fillId="7" borderId="18" xfId="0" applyFill="1" applyBorder="1"/>
    <xf numFmtId="0" fontId="55" fillId="7" borderId="18" xfId="0" applyFont="1" applyFill="1" applyBorder="1"/>
    <xf numFmtId="0" fontId="0" fillId="7" borderId="18" xfId="0" applyFill="1" applyBorder="1" applyAlignment="1">
      <alignment wrapText="1"/>
    </xf>
    <xf numFmtId="0" fontId="0" fillId="13" borderId="21" xfId="0" applyFill="1" applyBorder="1" applyAlignment="1" applyProtection="1">
      <alignment wrapText="1"/>
      <protection locked="0"/>
    </xf>
    <xf numFmtId="0" fontId="0" fillId="11" borderId="0" xfId="0" applyFill="1" applyAlignment="1">
      <alignment wrapText="1"/>
    </xf>
    <xf numFmtId="0" fontId="55" fillId="7" borderId="1" xfId="0" applyFont="1" applyFill="1" applyBorder="1" applyAlignment="1">
      <alignment vertical="top" wrapText="1"/>
    </xf>
    <xf numFmtId="0" fontId="55" fillId="7" borderId="0" xfId="0" applyFont="1" applyFill="1"/>
    <xf numFmtId="0" fontId="55" fillId="7" borderId="2" xfId="0" applyFont="1" applyFill="1" applyBorder="1" applyAlignment="1">
      <alignment vertical="top" wrapText="1"/>
    </xf>
    <xf numFmtId="0" fontId="0" fillId="7" borderId="0" xfId="0" applyFill="1" applyAlignment="1">
      <alignment wrapText="1"/>
    </xf>
    <xf numFmtId="0" fontId="61" fillId="9" borderId="25" xfId="0" applyFont="1" applyFill="1" applyBorder="1" applyAlignment="1">
      <alignment vertical="top"/>
    </xf>
    <xf numFmtId="0" fontId="61" fillId="9" borderId="25" xfId="0" applyFont="1" applyFill="1" applyBorder="1" applyAlignment="1">
      <alignment vertical="top" wrapText="1"/>
    </xf>
    <xf numFmtId="0" fontId="54" fillId="23" borderId="26" xfId="0" applyFont="1" applyFill="1" applyBorder="1" applyAlignment="1">
      <alignment vertical="top" wrapText="1"/>
    </xf>
    <xf numFmtId="0" fontId="0" fillId="11" borderId="21" xfId="0" applyFill="1" applyBorder="1" applyAlignment="1" applyProtection="1">
      <alignment wrapText="1"/>
      <protection locked="0"/>
    </xf>
    <xf numFmtId="0" fontId="0" fillId="13" borderId="26" xfId="0" applyFill="1" applyBorder="1" applyAlignment="1">
      <alignment vertical="top" wrapText="1"/>
    </xf>
    <xf numFmtId="0" fontId="0" fillId="24" borderId="21" xfId="0" applyFill="1" applyBorder="1" applyAlignment="1" applyProtection="1">
      <alignment wrapText="1"/>
      <protection locked="0"/>
    </xf>
    <xf numFmtId="0" fontId="0" fillId="11" borderId="26" xfId="0" applyFill="1" applyBorder="1" applyAlignment="1">
      <alignment vertical="top" wrapText="1"/>
    </xf>
    <xf numFmtId="9" fontId="0" fillId="7" borderId="0" xfId="0" applyNumberFormat="1" applyFill="1"/>
    <xf numFmtId="16" fontId="0" fillId="7" borderId="0" xfId="0" applyNumberFormat="1" applyFill="1" applyAlignment="1">
      <alignment wrapText="1"/>
    </xf>
    <xf numFmtId="0" fontId="0" fillId="19" borderId="0" xfId="0" applyFill="1"/>
    <xf numFmtId="0" fontId="55" fillId="0" borderId="9" xfId="0" applyFont="1" applyBorder="1" applyAlignment="1">
      <alignment vertical="top" wrapText="1"/>
    </xf>
    <xf numFmtId="0" fontId="0" fillId="25" borderId="0" xfId="0" applyFill="1"/>
    <xf numFmtId="0" fontId="62" fillId="25" borderId="0" xfId="0" applyFont="1" applyFill="1" applyAlignment="1">
      <alignment horizontal="justify"/>
    </xf>
    <xf numFmtId="0" fontId="63" fillId="11" borderId="18" xfId="0" applyFont="1" applyFill="1" applyBorder="1" applyAlignment="1">
      <alignment vertical="top" wrapText="1"/>
    </xf>
    <xf numFmtId="0" fontId="0" fillId="25" borderId="0" xfId="0" applyFill="1" applyAlignment="1">
      <alignment wrapText="1"/>
    </xf>
    <xf numFmtId="0" fontId="55" fillId="0" borderId="5" xfId="0" applyFont="1" applyBorder="1" applyAlignment="1">
      <alignment vertical="top" wrapText="1"/>
    </xf>
    <xf numFmtId="0" fontId="55" fillId="0" borderId="7" xfId="0" applyFont="1"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62" fillId="19" borderId="1" xfId="0" applyFont="1" applyFill="1" applyBorder="1" applyAlignment="1">
      <alignment horizontal="center" vertical="top" wrapText="1"/>
    </xf>
    <xf numFmtId="0" fontId="55" fillId="19" borderId="0" xfId="0" applyFont="1" applyFill="1" applyAlignment="1">
      <alignment vertical="top"/>
    </xf>
    <xf numFmtId="0" fontId="0" fillId="19" borderId="0" xfId="0" applyFill="1" applyAlignment="1">
      <alignment vertical="top"/>
    </xf>
    <xf numFmtId="0" fontId="55" fillId="19" borderId="4" xfId="0" applyFont="1" applyFill="1" applyBorder="1" applyAlignment="1">
      <alignment vertical="top" wrapText="1"/>
    </xf>
    <xf numFmtId="0" fontId="55" fillId="19" borderId="6" xfId="0" applyFont="1" applyFill="1" applyBorder="1" applyAlignment="1">
      <alignment vertical="top" wrapText="1"/>
    </xf>
    <xf numFmtId="0" fontId="55" fillId="19" borderId="8" xfId="0" applyFont="1" applyFill="1" applyBorder="1" applyAlignment="1">
      <alignment vertical="top" wrapText="1"/>
    </xf>
    <xf numFmtId="0" fontId="62" fillId="19" borderId="2" xfId="0" applyFont="1" applyFill="1" applyBorder="1" applyAlignment="1">
      <alignment horizontal="center" vertical="top" wrapText="1"/>
    </xf>
    <xf numFmtId="0" fontId="0" fillId="19" borderId="0" xfId="0" applyFill="1" applyAlignment="1">
      <alignment wrapText="1"/>
    </xf>
    <xf numFmtId="0" fontId="0" fillId="19" borderId="0" xfId="0" applyFill="1" applyAlignment="1">
      <alignment vertical="top" wrapText="1"/>
    </xf>
    <xf numFmtId="0" fontId="62" fillId="19" borderId="5" xfId="0" applyFont="1" applyFill="1" applyBorder="1" applyAlignment="1">
      <alignment horizontal="center" vertical="top" wrapText="1"/>
    </xf>
    <xf numFmtId="0" fontId="62" fillId="19" borderId="9" xfId="0" applyFont="1" applyFill="1" applyBorder="1" applyAlignment="1">
      <alignment horizontal="center" vertical="top" wrapText="1"/>
    </xf>
    <xf numFmtId="0" fontId="64" fillId="22" borderId="24" xfId="0" applyFont="1" applyFill="1" applyBorder="1" applyAlignment="1">
      <alignment vertical="top" wrapText="1"/>
    </xf>
    <xf numFmtId="0" fontId="65" fillId="10" borderId="21" xfId="0" applyFont="1" applyFill="1" applyBorder="1" applyAlignment="1">
      <alignment horizontal="center" vertical="top" wrapText="1"/>
    </xf>
    <xf numFmtId="0" fontId="66" fillId="22" borderId="21" xfId="0" applyFont="1" applyFill="1" applyBorder="1" applyProtection="1">
      <protection locked="0"/>
    </xf>
    <xf numFmtId="0" fontId="0" fillId="15" borderId="18" xfId="0" applyFill="1" applyBorder="1" applyProtection="1">
      <protection locked="0"/>
    </xf>
    <xf numFmtId="0" fontId="0" fillId="19" borderId="23" xfId="0" applyFill="1" applyBorder="1" applyAlignment="1">
      <alignment vertical="top" wrapText="1"/>
    </xf>
    <xf numFmtId="0" fontId="0" fillId="26" borderId="0" xfId="0" applyFill="1"/>
    <xf numFmtId="0" fontId="0" fillId="26" borderId="0" xfId="0" applyFill="1" applyAlignment="1">
      <alignment wrapText="1"/>
    </xf>
    <xf numFmtId="0" fontId="59" fillId="10" borderId="27" xfId="0" applyFont="1" applyFill="1" applyBorder="1" applyAlignment="1">
      <alignment horizontal="center"/>
    </xf>
    <xf numFmtId="0" fontId="0" fillId="11" borderId="18" xfId="0" applyFill="1" applyBorder="1" applyProtection="1">
      <protection locked="0"/>
    </xf>
    <xf numFmtId="0" fontId="0" fillId="7" borderId="0" xfId="0" applyFill="1" applyProtection="1"/>
    <xf numFmtId="0" fontId="0" fillId="0" borderId="22" xfId="0" applyBorder="1" applyAlignment="1">
      <alignment vertical="top" wrapText="1"/>
    </xf>
    <xf numFmtId="0" fontId="54" fillId="10" borderId="18" xfId="0" applyFont="1" applyFill="1" applyBorder="1" applyAlignment="1">
      <alignment vertical="top"/>
    </xf>
    <xf numFmtId="0" fontId="0" fillId="27" borderId="0" xfId="0" applyFill="1"/>
    <xf numFmtId="0" fontId="62" fillId="27" borderId="1" xfId="0" applyFont="1" applyFill="1" applyBorder="1" applyAlignment="1">
      <alignment horizontal="center" vertical="top" wrapText="1"/>
    </xf>
    <xf numFmtId="0" fontId="62" fillId="27" borderId="2" xfId="0" applyFont="1" applyFill="1" applyBorder="1" applyAlignment="1">
      <alignment horizontal="center" vertical="top" wrapText="1"/>
    </xf>
    <xf numFmtId="0" fontId="0" fillId="27" borderId="0" xfId="0" applyFill="1" applyAlignment="1">
      <alignment wrapText="1"/>
    </xf>
    <xf numFmtId="0" fontId="55" fillId="27" borderId="9" xfId="0" applyFont="1" applyFill="1" applyBorder="1" applyAlignment="1">
      <alignment vertical="top" wrapText="1"/>
    </xf>
    <xf numFmtId="0" fontId="55" fillId="27" borderId="7" xfId="0" applyFont="1" applyFill="1" applyBorder="1" applyAlignment="1">
      <alignment vertical="top" wrapText="1"/>
    </xf>
    <xf numFmtId="0" fontId="55" fillId="27" borderId="8" xfId="0" applyFont="1" applyFill="1" applyBorder="1" applyAlignment="1">
      <alignment vertical="top" wrapText="1"/>
    </xf>
    <xf numFmtId="0" fontId="54" fillId="22" borderId="18" xfId="0" applyFont="1" applyFill="1" applyBorder="1" applyProtection="1">
      <protection locked="0"/>
    </xf>
    <xf numFmtId="0" fontId="0" fillId="0" borderId="0" xfId="0" applyFill="1"/>
    <xf numFmtId="0" fontId="0" fillId="0" borderId="0" xfId="0" applyFill="1" applyBorder="1"/>
    <xf numFmtId="0" fontId="0" fillId="28" borderId="0" xfId="0" applyFill="1"/>
    <xf numFmtId="0" fontId="0" fillId="28" borderId="0" xfId="0" applyFill="1" applyBorder="1"/>
    <xf numFmtId="0" fontId="67" fillId="28" borderId="0" xfId="0" applyFont="1" applyFill="1" applyBorder="1"/>
    <xf numFmtId="0" fontId="0" fillId="23" borderId="18" xfId="0" applyFill="1" applyBorder="1" applyAlignment="1" applyProtection="1">
      <alignment horizontal="center" wrapText="1"/>
      <protection locked="0"/>
    </xf>
    <xf numFmtId="0" fontId="0" fillId="0" borderId="0" xfId="0" applyProtection="1"/>
    <xf numFmtId="9" fontId="0" fillId="6" borderId="18" xfId="0" applyNumberFormat="1" applyFill="1" applyBorder="1"/>
    <xf numFmtId="0" fontId="68" fillId="7" borderId="0" xfId="0" applyFont="1" applyFill="1" applyBorder="1"/>
    <xf numFmtId="0" fontId="1" fillId="4" borderId="10" xfId="0" applyFont="1" applyFill="1" applyBorder="1" applyAlignment="1">
      <alignment horizontal="left" vertical="top" wrapText="1"/>
    </xf>
    <xf numFmtId="0" fontId="54" fillId="10" borderId="18" xfId="0" applyFont="1" applyFill="1" applyBorder="1" applyAlignment="1">
      <alignment horizontal="left" vertical="top" wrapText="1"/>
    </xf>
    <xf numFmtId="0" fontId="0" fillId="11" borderId="18" xfId="0" applyFill="1" applyBorder="1" applyAlignment="1">
      <alignment horizontal="left" vertical="top" wrapText="1"/>
    </xf>
    <xf numFmtId="0" fontId="0" fillId="14" borderId="18" xfId="0" applyFill="1" applyBorder="1" applyAlignment="1">
      <alignment horizontal="left" vertical="top" wrapText="1"/>
    </xf>
    <xf numFmtId="0" fontId="0" fillId="8" borderId="18" xfId="0" applyFill="1" applyBorder="1" applyAlignment="1">
      <alignment horizontal="left" vertical="top" wrapText="1"/>
    </xf>
    <xf numFmtId="0" fontId="0" fillId="0" borderId="22" xfId="0" applyBorder="1" applyAlignment="1">
      <alignment horizontal="left" vertical="top" wrapText="1"/>
    </xf>
    <xf numFmtId="0" fontId="0" fillId="10" borderId="0" xfId="0" applyFill="1"/>
    <xf numFmtId="0" fontId="69" fillId="10" borderId="0" xfId="0" applyFont="1" applyFill="1" applyAlignment="1">
      <alignment horizontal="center"/>
    </xf>
    <xf numFmtId="0" fontId="70" fillId="10" borderId="0" xfId="0" applyFont="1" applyFill="1" applyAlignment="1">
      <alignment horizontal="justify"/>
    </xf>
    <xf numFmtId="0" fontId="71" fillId="10" borderId="0" xfId="0" applyFont="1" applyFill="1" applyAlignment="1">
      <alignment horizontal="justify"/>
    </xf>
    <xf numFmtId="0" fontId="72" fillId="10" borderId="0" xfId="0" applyFont="1" applyFill="1" applyBorder="1" applyAlignment="1">
      <alignment horizontal="justify"/>
    </xf>
    <xf numFmtId="0" fontId="72" fillId="10" borderId="0" xfId="0" applyFont="1" applyFill="1" applyAlignment="1">
      <alignment horizontal="justify"/>
    </xf>
    <xf numFmtId="0" fontId="73" fillId="10" borderId="0" xfId="0" applyFont="1" applyFill="1" applyAlignment="1">
      <alignment horizontal="center"/>
    </xf>
    <xf numFmtId="0" fontId="73" fillId="10" borderId="0" xfId="0" applyFont="1" applyFill="1" applyAlignment="1">
      <alignment horizontal="justify"/>
    </xf>
    <xf numFmtId="0" fontId="74" fillId="10" borderId="0" xfId="0" applyFont="1" applyFill="1" applyAlignment="1">
      <alignment horizontal="justify"/>
    </xf>
    <xf numFmtId="0" fontId="75" fillId="10" borderId="0" xfId="0" applyFont="1" applyFill="1" applyAlignment="1">
      <alignment horizontal="justify"/>
    </xf>
    <xf numFmtId="0" fontId="76" fillId="10" borderId="0" xfId="0" applyFont="1" applyFill="1" applyAlignment="1">
      <alignment horizontal="justify"/>
    </xf>
    <xf numFmtId="0" fontId="0" fillId="10" borderId="0" xfId="0" applyFill="1" applyAlignment="1">
      <alignment horizontal="left" indent="1"/>
    </xf>
    <xf numFmtId="0" fontId="71" fillId="10" borderId="0" xfId="0" applyFont="1" applyFill="1" applyAlignment="1">
      <alignment horizontal="center"/>
    </xf>
    <xf numFmtId="0" fontId="0" fillId="29" borderId="0" xfId="0" applyFill="1"/>
    <xf numFmtId="0" fontId="77" fillId="10" borderId="0" xfId="0" applyFont="1" applyFill="1" applyAlignment="1">
      <alignment horizontal="center" wrapText="1"/>
    </xf>
    <xf numFmtId="0" fontId="0" fillId="29" borderId="0" xfId="0" applyFill="1" applyAlignment="1">
      <alignment horizontal="left"/>
    </xf>
    <xf numFmtId="0" fontId="54" fillId="29" borderId="0" xfId="0" applyFont="1" applyFill="1" applyAlignment="1">
      <alignment horizontal="left"/>
    </xf>
    <xf numFmtId="0" fontId="55" fillId="29" borderId="0" xfId="0" applyFont="1" applyFill="1" applyBorder="1" applyAlignment="1">
      <alignment horizontal="left" vertical="top" wrapText="1"/>
    </xf>
    <xf numFmtId="0" fontId="62" fillId="29" borderId="0" xfId="0" applyFont="1" applyFill="1" applyBorder="1" applyAlignment="1">
      <alignment horizontal="left"/>
    </xf>
    <xf numFmtId="0" fontId="55" fillId="29" borderId="0" xfId="0" applyFont="1" applyFill="1" applyBorder="1" applyAlignment="1">
      <alignment horizontal="left" vertical="top"/>
    </xf>
    <xf numFmtId="0" fontId="78" fillId="29" borderId="0" xfId="0" applyFont="1" applyFill="1" applyBorder="1" applyAlignment="1">
      <alignment horizontal="left" vertical="top"/>
    </xf>
    <xf numFmtId="0" fontId="0" fillId="29" borderId="0" xfId="0" applyFill="1" applyBorder="1" applyAlignment="1">
      <alignment horizontal="left"/>
    </xf>
    <xf numFmtId="49" fontId="55" fillId="29" borderId="0" xfId="0" applyNumberFormat="1" applyFont="1" applyFill="1" applyBorder="1" applyAlignment="1">
      <alignment horizontal="left" vertical="top" wrapText="1"/>
    </xf>
    <xf numFmtId="0" fontId="0" fillId="29" borderId="0" xfId="0" applyFill="1" applyBorder="1" applyAlignment="1">
      <alignment horizontal="left" vertical="top"/>
    </xf>
    <xf numFmtId="10" fontId="55" fillId="29" borderId="0" xfId="0" applyNumberFormat="1" applyFont="1" applyFill="1" applyBorder="1" applyAlignment="1">
      <alignment horizontal="left" vertical="top" wrapText="1"/>
    </xf>
    <xf numFmtId="0" fontId="68" fillId="30" borderId="12" xfId="0" applyFont="1" applyFill="1" applyBorder="1" applyAlignment="1">
      <alignment horizontal="justify" vertical="center" wrapText="1"/>
    </xf>
    <xf numFmtId="0" fontId="71" fillId="30" borderId="12" xfId="0" applyFont="1" applyFill="1" applyBorder="1" applyAlignment="1">
      <alignment horizontal="left" vertical="center" wrapText="1"/>
    </xf>
    <xf numFmtId="0" fontId="0" fillId="31" borderId="0" xfId="0" applyFill="1"/>
    <xf numFmtId="0" fontId="79" fillId="30" borderId="12" xfId="0" applyFont="1" applyFill="1" applyBorder="1" applyAlignment="1">
      <alignment horizontal="left" vertical="center" wrapText="1"/>
    </xf>
    <xf numFmtId="0" fontId="0" fillId="20" borderId="0" xfId="0" applyFill="1" applyBorder="1"/>
    <xf numFmtId="0" fontId="80" fillId="19" borderId="12" xfId="0" applyFont="1" applyFill="1" applyBorder="1" applyAlignment="1">
      <alignment horizontal="center" vertical="center" wrapText="1"/>
    </xf>
    <xf numFmtId="0" fontId="81" fillId="19" borderId="12" xfId="0" applyFont="1" applyFill="1" applyBorder="1" applyAlignment="1">
      <alignment vertical="center" wrapText="1"/>
    </xf>
    <xf numFmtId="0" fontId="81" fillId="19" borderId="12" xfId="0" applyFont="1" applyFill="1" applyBorder="1" applyAlignment="1">
      <alignment horizontal="justify" vertical="center" wrapText="1"/>
    </xf>
    <xf numFmtId="0" fontId="68" fillId="30" borderId="12" xfId="0" applyFont="1" applyFill="1" applyBorder="1" applyAlignment="1">
      <alignment horizontal="center" vertical="center" wrapText="1"/>
    </xf>
    <xf numFmtId="0" fontId="71" fillId="30" borderId="12" xfId="0" applyFont="1" applyFill="1" applyBorder="1" applyAlignment="1">
      <alignment horizontal="justify" vertical="center" wrapText="1"/>
    </xf>
    <xf numFmtId="0" fontId="68" fillId="30" borderId="12" xfId="0" applyFont="1" applyFill="1" applyBorder="1" applyAlignment="1">
      <alignment vertical="center" wrapText="1"/>
    </xf>
    <xf numFmtId="0" fontId="72" fillId="13" borderId="0" xfId="0" applyFont="1" applyFill="1" applyAlignment="1">
      <alignment horizontal="justify"/>
    </xf>
    <xf numFmtId="0" fontId="82" fillId="12" borderId="12" xfId="0" applyFont="1" applyFill="1" applyBorder="1" applyAlignment="1">
      <alignment horizontal="center" vertical="center" wrapText="1"/>
    </xf>
    <xf numFmtId="0" fontId="83" fillId="12" borderId="12" xfId="0" applyFont="1" applyFill="1" applyBorder="1" applyAlignment="1">
      <alignment vertical="center" wrapText="1"/>
    </xf>
    <xf numFmtId="0" fontId="0" fillId="32" borderId="0" xfId="0" applyFill="1" applyBorder="1"/>
    <xf numFmtId="0" fontId="83" fillId="12" borderId="12" xfId="0" applyFont="1" applyFill="1" applyBorder="1" applyAlignment="1">
      <alignment horizontal="center" vertical="center" wrapText="1"/>
    </xf>
    <xf numFmtId="0" fontId="0" fillId="11" borderId="26" xfId="0" applyFill="1" applyBorder="1" applyAlignment="1">
      <alignment horizontal="left" vertical="top" wrapText="1"/>
    </xf>
    <xf numFmtId="0" fontId="84" fillId="33" borderId="12" xfId="0" applyFont="1" applyFill="1" applyBorder="1" applyAlignment="1">
      <alignment horizontal="left" vertical="center" wrapText="1"/>
    </xf>
    <xf numFmtId="0" fontId="85" fillId="33" borderId="12" xfId="0" applyFont="1" applyFill="1" applyBorder="1" applyAlignment="1">
      <alignment horizontal="center" vertical="center" wrapText="1"/>
    </xf>
    <xf numFmtId="0" fontId="86" fillId="33" borderId="12" xfId="0" applyFont="1" applyFill="1" applyBorder="1" applyAlignment="1">
      <alignment horizontal="left" vertical="center" wrapText="1"/>
    </xf>
    <xf numFmtId="0" fontId="87" fillId="33" borderId="12" xfId="0" applyFont="1" applyFill="1" applyBorder="1" applyAlignment="1">
      <alignment horizontal="left" vertical="center" wrapText="1"/>
    </xf>
    <xf numFmtId="0" fontId="84" fillId="33" borderId="12" xfId="0" applyFont="1" applyFill="1" applyBorder="1" applyAlignment="1">
      <alignment horizontal="center" vertical="center" wrapText="1"/>
    </xf>
    <xf numFmtId="0" fontId="86" fillId="33" borderId="12" xfId="0" applyFont="1" applyFill="1" applyBorder="1" applyAlignment="1">
      <alignment horizontal="center" vertical="center" wrapText="1"/>
    </xf>
    <xf numFmtId="0" fontId="88" fillId="13" borderId="0" xfId="0" applyFont="1" applyFill="1" applyAlignment="1">
      <alignment horizontal="justify"/>
    </xf>
    <xf numFmtId="0" fontId="83" fillId="13" borderId="0" xfId="0" applyFont="1" applyFill="1" applyAlignment="1">
      <alignment horizontal="justify"/>
    </xf>
    <xf numFmtId="0" fontId="21" fillId="20" borderId="22" xfId="1" applyFont="1" applyFill="1" applyBorder="1" applyAlignment="1">
      <alignment horizontal="left" vertical="top" wrapText="1"/>
    </xf>
    <xf numFmtId="0" fontId="89" fillId="19" borderId="0" xfId="0" applyFont="1" applyFill="1" applyAlignment="1">
      <alignment horizontal="justify"/>
    </xf>
    <xf numFmtId="0" fontId="90" fillId="19" borderId="0" xfId="0" applyFont="1" applyFill="1" applyAlignment="1">
      <alignment horizontal="justify"/>
    </xf>
    <xf numFmtId="0" fontId="91" fillId="19" borderId="0" xfId="0" applyFont="1" applyFill="1" applyAlignment="1">
      <alignment horizontal="justify"/>
    </xf>
    <xf numFmtId="0" fontId="92" fillId="19" borderId="0" xfId="0" applyFont="1" applyFill="1" applyAlignment="1">
      <alignment horizontal="justify"/>
    </xf>
    <xf numFmtId="0" fontId="93" fillId="19" borderId="0" xfId="0" applyFont="1" applyFill="1" applyAlignment="1">
      <alignment horizontal="justify"/>
    </xf>
    <xf numFmtId="0" fontId="93" fillId="19" borderId="0" xfId="0" applyFont="1" applyFill="1"/>
    <xf numFmtId="0" fontId="0" fillId="34" borderId="0" xfId="0" applyFill="1"/>
    <xf numFmtId="0" fontId="0" fillId="35" borderId="0" xfId="0" applyFill="1"/>
    <xf numFmtId="0" fontId="71" fillId="35" borderId="0" xfId="0" applyFont="1" applyFill="1"/>
    <xf numFmtId="0" fontId="94" fillId="36" borderId="11" xfId="0" applyFont="1" applyFill="1" applyBorder="1" applyAlignment="1">
      <alignment horizontal="center" vertical="center"/>
    </xf>
    <xf numFmtId="0" fontId="94" fillId="36" borderId="12" xfId="0" applyFont="1" applyFill="1" applyBorder="1" applyAlignment="1">
      <alignment horizontal="center" vertical="center"/>
    </xf>
    <xf numFmtId="0" fontId="95" fillId="37" borderId="13" xfId="0" applyFont="1" applyFill="1" applyBorder="1" applyAlignment="1">
      <alignment vertical="center"/>
    </xf>
    <xf numFmtId="0" fontId="95" fillId="37" borderId="12" xfId="0" applyFont="1" applyFill="1" applyBorder="1" applyAlignment="1">
      <alignment vertical="center" wrapText="1"/>
    </xf>
    <xf numFmtId="0" fontId="96" fillId="10" borderId="12" xfId="0" applyFont="1" applyFill="1" applyBorder="1" applyAlignment="1">
      <alignment vertical="center" wrapText="1"/>
    </xf>
    <xf numFmtId="0" fontId="95" fillId="10" borderId="12" xfId="0" applyFont="1" applyFill="1" applyBorder="1" applyAlignment="1">
      <alignment vertical="center"/>
    </xf>
    <xf numFmtId="0" fontId="95" fillId="38" borderId="12" xfId="0" applyFont="1" applyFill="1" applyBorder="1" applyAlignment="1">
      <alignment vertical="center"/>
    </xf>
    <xf numFmtId="0" fontId="95" fillId="38" borderId="12" xfId="0" applyFont="1" applyFill="1" applyBorder="1" applyAlignment="1">
      <alignment horizontal="justify" vertical="center"/>
    </xf>
    <xf numFmtId="0" fontId="96" fillId="10" borderId="12" xfId="0" applyFont="1" applyFill="1" applyBorder="1" applyAlignment="1">
      <alignment vertical="center"/>
    </xf>
    <xf numFmtId="0" fontId="96" fillId="38" borderId="12" xfId="0" applyFont="1" applyFill="1" applyBorder="1" applyAlignment="1">
      <alignment vertical="center"/>
    </xf>
    <xf numFmtId="0" fontId="95" fillId="38" borderId="12" xfId="0" applyFont="1" applyFill="1" applyBorder="1" applyAlignment="1">
      <alignment vertical="center" wrapText="1"/>
    </xf>
    <xf numFmtId="0" fontId="95" fillId="10" borderId="12" xfId="0" applyFont="1" applyFill="1" applyBorder="1" applyAlignment="1">
      <alignment vertical="center" wrapText="1"/>
    </xf>
    <xf numFmtId="0" fontId="70" fillId="10" borderId="0" xfId="0" applyFont="1" applyFill="1" applyAlignment="1">
      <alignment horizontal="justify" wrapText="1"/>
    </xf>
    <xf numFmtId="0" fontId="0" fillId="39" borderId="0" xfId="0" applyFill="1"/>
    <xf numFmtId="0" fontId="97" fillId="40" borderId="12" xfId="0" applyFont="1" applyFill="1" applyBorder="1" applyAlignment="1">
      <alignment horizontal="center" vertical="center" wrapText="1"/>
    </xf>
    <xf numFmtId="0" fontId="98" fillId="34" borderId="12" xfId="0" applyFont="1" applyFill="1" applyBorder="1" applyAlignment="1">
      <alignment vertical="center" wrapText="1"/>
    </xf>
    <xf numFmtId="0" fontId="98" fillId="34" borderId="12" xfId="0" applyFont="1" applyFill="1" applyBorder="1" applyAlignment="1">
      <alignment horizontal="center" vertical="center" wrapText="1"/>
    </xf>
    <xf numFmtId="0" fontId="98" fillId="41" borderId="12" xfId="0" applyFont="1" applyFill="1" applyBorder="1" applyAlignment="1">
      <alignment vertical="top" wrapText="1"/>
    </xf>
    <xf numFmtId="0" fontId="98" fillId="41" borderId="12" xfId="0" applyFont="1" applyFill="1" applyBorder="1" applyAlignment="1">
      <alignment vertical="center" wrapText="1"/>
    </xf>
    <xf numFmtId="0" fontId="98" fillId="21" borderId="12" xfId="0" applyFont="1" applyFill="1" applyBorder="1" applyAlignment="1">
      <alignment vertical="center" wrapText="1"/>
    </xf>
    <xf numFmtId="0" fontId="98" fillId="42" borderId="12" xfId="0" applyFont="1" applyFill="1" applyBorder="1" applyAlignment="1">
      <alignment vertical="center" wrapText="1"/>
    </xf>
    <xf numFmtId="0" fontId="98" fillId="41" borderId="12" xfId="0" applyFont="1" applyFill="1" applyBorder="1" applyAlignment="1">
      <alignment horizontal="center" vertical="center" wrapText="1"/>
    </xf>
    <xf numFmtId="0" fontId="85" fillId="23" borderId="12" xfId="0" applyFont="1" applyFill="1" applyBorder="1" applyAlignment="1">
      <alignment horizontal="center" vertical="center" wrapText="1"/>
    </xf>
    <xf numFmtId="0" fontId="98" fillId="33" borderId="12" xfId="0" applyFont="1" applyFill="1" applyBorder="1" applyAlignment="1">
      <alignment vertical="center" wrapText="1"/>
    </xf>
    <xf numFmtId="0" fontId="98" fillId="40" borderId="12" xfId="0" applyFont="1" applyFill="1" applyBorder="1" applyAlignment="1">
      <alignment vertical="center" wrapText="1"/>
    </xf>
    <xf numFmtId="0" fontId="85" fillId="40" borderId="12" xfId="0" applyFont="1" applyFill="1" applyBorder="1" applyAlignment="1">
      <alignment vertical="center" wrapText="1"/>
    </xf>
    <xf numFmtId="0" fontId="85" fillId="33" borderId="12" xfId="0" applyFont="1" applyFill="1" applyBorder="1" applyAlignment="1">
      <alignment vertical="center" wrapText="1"/>
    </xf>
    <xf numFmtId="0" fontId="99" fillId="33" borderId="12" xfId="0" applyFont="1" applyFill="1" applyBorder="1" applyAlignment="1">
      <alignment vertical="center" wrapText="1"/>
    </xf>
    <xf numFmtId="0" fontId="97" fillId="43" borderId="12" xfId="0" applyFont="1" applyFill="1" applyBorder="1" applyAlignment="1">
      <alignment horizontal="center" vertical="center" wrapText="1"/>
    </xf>
    <xf numFmtId="0" fontId="97" fillId="19" borderId="12" xfId="0" applyFont="1" applyFill="1" applyBorder="1" applyAlignment="1">
      <alignment vertical="center" wrapText="1"/>
    </xf>
    <xf numFmtId="0" fontId="100" fillId="19" borderId="12" xfId="0" applyFont="1" applyFill="1" applyBorder="1" applyAlignment="1">
      <alignment vertical="center" wrapText="1"/>
    </xf>
    <xf numFmtId="0" fontId="97" fillId="10" borderId="12" xfId="0" applyFont="1" applyFill="1" applyBorder="1" applyAlignment="1">
      <alignment vertical="center" wrapText="1"/>
    </xf>
    <xf numFmtId="0" fontId="100" fillId="10" borderId="12" xfId="0" applyFont="1" applyFill="1" applyBorder="1" applyAlignment="1">
      <alignment vertical="center" wrapText="1"/>
    </xf>
    <xf numFmtId="0" fontId="100" fillId="10" borderId="11" xfId="0" applyFont="1" applyFill="1" applyBorder="1" applyAlignment="1">
      <alignment horizontal="left" vertical="center" wrapText="1"/>
    </xf>
    <xf numFmtId="0" fontId="97" fillId="10" borderId="13" xfId="0" applyFont="1" applyFill="1" applyBorder="1" applyAlignment="1">
      <alignment vertical="center" wrapText="1"/>
    </xf>
    <xf numFmtId="0" fontId="100" fillId="10" borderId="13" xfId="0" applyFont="1" applyFill="1" applyBorder="1" applyAlignment="1">
      <alignment vertical="center" wrapText="1"/>
    </xf>
    <xf numFmtId="0" fontId="101" fillId="10" borderId="0" xfId="0" applyFont="1" applyFill="1" applyAlignment="1">
      <alignment horizontal="justify"/>
    </xf>
    <xf numFmtId="0" fontId="102" fillId="10" borderId="0" xfId="0" applyFont="1" applyFill="1" applyAlignment="1">
      <alignment horizontal="left" indent="1"/>
    </xf>
    <xf numFmtId="0" fontId="98" fillId="44" borderId="12" xfId="0" applyFont="1" applyFill="1" applyBorder="1" applyAlignment="1">
      <alignment vertical="center" wrapText="1"/>
    </xf>
    <xf numFmtId="0" fontId="98" fillId="45" borderId="12" xfId="0" applyFont="1" applyFill="1" applyBorder="1" applyAlignment="1">
      <alignment vertical="center" wrapText="1"/>
    </xf>
    <xf numFmtId="0" fontId="100" fillId="21" borderId="12" xfId="0" applyFont="1" applyFill="1" applyBorder="1" applyAlignment="1">
      <alignment vertical="center" wrapText="1"/>
    </xf>
    <xf numFmtId="0" fontId="100" fillId="44" borderId="12" xfId="0" applyFont="1" applyFill="1" applyBorder="1" applyAlignment="1">
      <alignment vertical="center" wrapText="1"/>
    </xf>
    <xf numFmtId="0" fontId="100" fillId="45" borderId="12" xfId="0" applyFont="1" applyFill="1" applyBorder="1" applyAlignment="1">
      <alignment vertical="center" wrapText="1"/>
    </xf>
    <xf numFmtId="0" fontId="0" fillId="41" borderId="0" xfId="0" applyFill="1" applyAlignment="1" applyProtection="1"/>
    <xf numFmtId="0" fontId="12" fillId="41" borderId="0" xfId="0" applyFont="1" applyFill="1" applyAlignment="1" applyProtection="1"/>
    <xf numFmtId="0" fontId="0" fillId="0" borderId="0" xfId="0" applyAlignment="1"/>
    <xf numFmtId="0" fontId="103" fillId="28" borderId="0" xfId="0" applyFont="1" applyFill="1" applyBorder="1" applyAlignment="1"/>
    <xf numFmtId="0" fontId="104" fillId="0" borderId="0" xfId="0" applyFont="1" applyAlignment="1"/>
    <xf numFmtId="0" fontId="83" fillId="12" borderId="12" xfId="0" applyFont="1" applyFill="1" applyBorder="1" applyAlignment="1">
      <alignment vertical="center" wrapText="1"/>
    </xf>
    <xf numFmtId="0" fontId="105" fillId="9" borderId="14" xfId="0" applyFont="1" applyFill="1" applyBorder="1" applyAlignment="1">
      <alignment horizontal="center"/>
    </xf>
    <xf numFmtId="0" fontId="59" fillId="9" borderId="18" xfId="0" applyFont="1" applyFill="1" applyBorder="1" applyAlignment="1">
      <alignment horizontal="center"/>
    </xf>
    <xf numFmtId="0" fontId="105" fillId="9" borderId="28" xfId="0" applyFont="1" applyFill="1" applyBorder="1" applyAlignment="1">
      <alignment horizontal="center"/>
    </xf>
    <xf numFmtId="0" fontId="105" fillId="9" borderId="29" xfId="0" applyFont="1" applyFill="1" applyBorder="1" applyAlignment="1">
      <alignment horizontal="center"/>
    </xf>
    <xf numFmtId="0" fontId="105" fillId="9" borderId="30" xfId="0" applyFont="1" applyFill="1" applyBorder="1" applyAlignment="1">
      <alignment horizontal="center"/>
    </xf>
    <xf numFmtId="0" fontId="105" fillId="9" borderId="31" xfId="0" applyFont="1" applyFill="1" applyBorder="1" applyAlignment="1">
      <alignment horizontal="center"/>
    </xf>
    <xf numFmtId="0" fontId="105" fillId="9" borderId="32" xfId="0" applyFont="1" applyFill="1" applyBorder="1" applyAlignment="1">
      <alignment horizontal="center"/>
    </xf>
    <xf numFmtId="0" fontId="105" fillId="9" borderId="33" xfId="0" applyFont="1" applyFill="1" applyBorder="1" applyAlignment="1">
      <alignment horizontal="center"/>
    </xf>
    <xf numFmtId="0" fontId="14" fillId="0" borderId="4" xfId="1" applyFont="1" applyBorder="1" applyAlignment="1">
      <alignment vertical="top" wrapText="1"/>
    </xf>
    <xf numFmtId="0" fontId="14" fillId="0" borderId="8" xfId="1" applyFont="1" applyBorder="1" applyAlignment="1">
      <alignment vertical="top" wrapText="1"/>
    </xf>
    <xf numFmtId="0" fontId="14" fillId="0" borderId="6" xfId="1" applyFont="1" applyBorder="1" applyAlignment="1">
      <alignment vertical="top" wrapText="1"/>
    </xf>
    <xf numFmtId="0" fontId="14" fillId="19" borderId="4" xfId="1" applyFont="1" applyFill="1" applyBorder="1" applyAlignment="1">
      <alignment vertical="top" wrapText="1"/>
    </xf>
    <xf numFmtId="0" fontId="14" fillId="19" borderId="8" xfId="1" applyFont="1" applyFill="1" applyBorder="1" applyAlignment="1">
      <alignment vertical="top" wrapText="1"/>
    </xf>
    <xf numFmtId="0" fontId="14" fillId="19" borderId="6" xfId="1" applyFont="1" applyFill="1" applyBorder="1" applyAlignment="1">
      <alignment vertical="top" wrapText="1"/>
    </xf>
    <xf numFmtId="0" fontId="68" fillId="30" borderId="12" xfId="0" applyFont="1" applyFill="1" applyBorder="1" applyAlignment="1">
      <alignment horizontal="justify" vertical="center" wrapText="1"/>
    </xf>
    <xf numFmtId="0" fontId="71" fillId="30" borderId="12" xfId="0" applyFont="1" applyFill="1" applyBorder="1" applyAlignment="1">
      <alignment horizontal="left" vertical="center" wrapText="1"/>
    </xf>
    <xf numFmtId="0" fontId="71" fillId="30" borderId="12" xfId="0" applyFont="1" applyFill="1" applyBorder="1" applyAlignment="1">
      <alignment horizontal="justify" vertical="center" wrapText="1"/>
    </xf>
    <xf numFmtId="0" fontId="68" fillId="30" borderId="12" xfId="0" applyFont="1" applyFill="1" applyBorder="1" applyAlignment="1">
      <alignment vertical="center" wrapText="1"/>
    </xf>
    <xf numFmtId="0" fontId="79" fillId="30" borderId="12" xfId="0" applyFont="1" applyFill="1" applyBorder="1" applyAlignment="1">
      <alignment horizontal="left" vertical="center" wrapText="1"/>
    </xf>
    <xf numFmtId="0" fontId="81" fillId="19" borderId="12" xfId="0" applyFont="1" applyFill="1" applyBorder="1" applyAlignment="1">
      <alignment vertical="center" wrapText="1"/>
    </xf>
    <xf numFmtId="0" fontId="62" fillId="19" borderId="4" xfId="0" applyFont="1" applyFill="1" applyBorder="1" applyAlignment="1">
      <alignment horizontal="center" vertical="top" wrapText="1"/>
    </xf>
    <xf numFmtId="0" fontId="62" fillId="19" borderId="8" xfId="0" applyFont="1" applyFill="1" applyBorder="1" applyAlignment="1">
      <alignment horizontal="center" vertical="top" wrapText="1"/>
    </xf>
    <xf numFmtId="0" fontId="55" fillId="0" borderId="4" xfId="0" applyFont="1" applyBorder="1" applyAlignment="1">
      <alignment vertical="top" wrapText="1"/>
    </xf>
    <xf numFmtId="0" fontId="55" fillId="0" borderId="6" xfId="0" applyFont="1" applyBorder="1" applyAlignment="1">
      <alignment vertical="top" wrapText="1"/>
    </xf>
    <xf numFmtId="0" fontId="55" fillId="0" borderId="8" xfId="0" applyFont="1" applyBorder="1" applyAlignment="1">
      <alignment vertical="top" wrapText="1"/>
    </xf>
    <xf numFmtId="0" fontId="55" fillId="19" borderId="4" xfId="0" applyFont="1" applyFill="1" applyBorder="1" applyAlignment="1">
      <alignment vertical="top" wrapText="1"/>
    </xf>
    <xf numFmtId="0" fontId="55" fillId="19" borderId="6" xfId="0" applyFont="1" applyFill="1" applyBorder="1" applyAlignment="1">
      <alignment vertical="top" wrapText="1"/>
    </xf>
    <xf numFmtId="0" fontId="55" fillId="19" borderId="8" xfId="0" applyFont="1" applyFill="1" applyBorder="1" applyAlignment="1">
      <alignment vertical="top" wrapText="1"/>
    </xf>
    <xf numFmtId="0" fontId="78" fillId="0" borderId="4" xfId="0" applyFont="1" applyBorder="1" applyAlignment="1">
      <alignment vertical="top" wrapText="1"/>
    </xf>
    <xf numFmtId="0" fontId="78" fillId="0" borderId="8" xfId="0" applyFont="1" applyBorder="1" applyAlignment="1">
      <alignment vertical="top" wrapText="1"/>
    </xf>
    <xf numFmtId="0" fontId="55" fillId="27" borderId="4" xfId="0" applyFont="1" applyFill="1" applyBorder="1" applyAlignment="1">
      <alignment vertical="top" wrapText="1"/>
    </xf>
    <xf numFmtId="0" fontId="55" fillId="27" borderId="6" xfId="0" applyFont="1" applyFill="1" applyBorder="1" applyAlignment="1">
      <alignment vertical="top" wrapText="1"/>
    </xf>
    <xf numFmtId="0" fontId="55" fillId="27" borderId="8" xfId="0" applyFont="1" applyFill="1" applyBorder="1" applyAlignment="1">
      <alignment vertical="top" wrapText="1"/>
    </xf>
    <xf numFmtId="0" fontId="106" fillId="46" borderId="15" xfId="0" applyFont="1" applyFill="1" applyBorder="1" applyAlignment="1">
      <alignment horizontal="center" vertical="center"/>
    </xf>
    <xf numFmtId="0" fontId="106" fillId="46" borderId="16" xfId="0" applyFont="1" applyFill="1" applyBorder="1" applyAlignment="1">
      <alignment horizontal="center" vertical="center"/>
    </xf>
    <xf numFmtId="0" fontId="106" fillId="20" borderId="15" xfId="0" applyFont="1" applyFill="1" applyBorder="1" applyAlignment="1">
      <alignment horizontal="center" vertical="center"/>
    </xf>
    <xf numFmtId="0" fontId="106" fillId="20" borderId="16" xfId="0" applyFont="1" applyFill="1" applyBorder="1" applyAlignment="1">
      <alignment horizontal="center" vertical="center"/>
    </xf>
    <xf numFmtId="0" fontId="68" fillId="20" borderId="15" xfId="0" applyFont="1" applyFill="1" applyBorder="1" applyAlignment="1">
      <alignment horizontal="center" vertical="center"/>
    </xf>
    <xf numFmtId="0" fontId="68" fillId="20" borderId="16" xfId="0" applyFont="1" applyFill="1" applyBorder="1" applyAlignment="1">
      <alignment horizontal="center" vertical="center"/>
    </xf>
    <xf numFmtId="0" fontId="47" fillId="11" borderId="15" xfId="0" applyFont="1" applyFill="1" applyBorder="1" applyAlignment="1">
      <alignment horizontal="center" vertical="center" wrapText="1"/>
    </xf>
    <xf numFmtId="0" fontId="47" fillId="11" borderId="17" xfId="0" applyFont="1" applyFill="1" applyBorder="1" applyAlignment="1">
      <alignment horizontal="center" vertical="center" wrapText="1"/>
    </xf>
    <xf numFmtId="0" fontId="47" fillId="11" borderId="16" xfId="0" applyFont="1" applyFill="1" applyBorder="1" applyAlignment="1">
      <alignment horizontal="center" vertical="center" wrapText="1"/>
    </xf>
    <xf numFmtId="0" fontId="98" fillId="41" borderId="12" xfId="0" applyFont="1" applyFill="1" applyBorder="1" applyAlignment="1">
      <alignment vertical="center" wrapText="1"/>
    </xf>
    <xf numFmtId="0" fontId="98" fillId="47" borderId="12" xfId="0" applyFont="1" applyFill="1" applyBorder="1" applyAlignment="1">
      <alignment vertical="center" wrapText="1"/>
    </xf>
    <xf numFmtId="0" fontId="98" fillId="34" borderId="12" xfId="0" applyFont="1" applyFill="1" applyBorder="1" applyAlignment="1">
      <alignment vertical="center" wrapText="1"/>
    </xf>
    <xf numFmtId="0" fontId="98" fillId="21" borderId="12" xfId="0" applyFont="1" applyFill="1" applyBorder="1" applyAlignment="1">
      <alignment vertical="center" wrapText="1"/>
    </xf>
    <xf numFmtId="0" fontId="98" fillId="42" borderId="12" xfId="0" applyFont="1" applyFill="1" applyBorder="1" applyAlignment="1">
      <alignment vertical="center" wrapText="1"/>
    </xf>
    <xf numFmtId="0" fontId="107" fillId="11" borderId="17" xfId="0" applyFont="1" applyFill="1" applyBorder="1" applyAlignment="1">
      <alignment horizontal="center" vertical="center" wrapText="1"/>
    </xf>
    <xf numFmtId="0" fontId="107" fillId="11" borderId="16" xfId="0" applyFont="1" applyFill="1" applyBorder="1" applyAlignment="1">
      <alignment horizontal="center" vertical="center" wrapText="1"/>
    </xf>
    <xf numFmtId="0" fontId="98" fillId="34" borderId="15" xfId="0" applyFont="1" applyFill="1" applyBorder="1" applyAlignment="1">
      <alignment horizontal="center" vertical="center" wrapText="1"/>
    </xf>
    <xf numFmtId="0" fontId="98" fillId="34" borderId="16" xfId="0" applyFont="1" applyFill="1" applyBorder="1" applyAlignment="1">
      <alignment horizontal="center" vertical="center" wrapText="1"/>
    </xf>
    <xf numFmtId="0" fontId="97" fillId="11" borderId="15" xfId="0" applyFont="1" applyFill="1" applyBorder="1" applyAlignment="1">
      <alignment horizontal="center" vertical="center" wrapText="1"/>
    </xf>
    <xf numFmtId="0" fontId="97" fillId="11" borderId="17" xfId="0" applyFont="1" applyFill="1" applyBorder="1" applyAlignment="1">
      <alignment horizontal="center" vertical="center" wrapText="1"/>
    </xf>
    <xf numFmtId="0" fontId="97" fillId="11" borderId="16" xfId="0" applyFont="1" applyFill="1" applyBorder="1" applyAlignment="1">
      <alignment horizontal="center" vertical="center" wrapText="1"/>
    </xf>
    <xf numFmtId="0" fontId="98" fillId="41" borderId="12" xfId="0" applyFont="1" applyFill="1" applyBorder="1" applyAlignment="1">
      <alignment vertical="top" wrapText="1"/>
    </xf>
    <xf numFmtId="0" fontId="98" fillId="21" borderId="12" xfId="0" applyFont="1" applyFill="1" applyBorder="1" applyAlignment="1">
      <alignment vertical="top" wrapText="1"/>
    </xf>
    <xf numFmtId="0" fontId="85" fillId="33" borderId="12" xfId="0" applyFont="1" applyFill="1" applyBorder="1" applyAlignment="1">
      <alignment vertical="center" wrapText="1"/>
    </xf>
    <xf numFmtId="0" fontId="98" fillId="44" borderId="12" xfId="0" applyFont="1" applyFill="1" applyBorder="1" applyAlignment="1">
      <alignment vertical="center" wrapText="1"/>
    </xf>
    <xf numFmtId="0" fontId="98" fillId="33" borderId="11" xfId="0" applyFont="1" applyFill="1" applyBorder="1" applyAlignment="1">
      <alignment vertical="top" wrapText="1"/>
    </xf>
    <xf numFmtId="0" fontId="98" fillId="33" borderId="13" xfId="0" applyFont="1" applyFill="1" applyBorder="1" applyAlignment="1">
      <alignment vertical="top" wrapText="1"/>
    </xf>
    <xf numFmtId="0" fontId="85" fillId="40" borderId="12" xfId="0" applyFont="1" applyFill="1" applyBorder="1" applyAlignment="1">
      <alignment vertical="center" wrapText="1"/>
    </xf>
    <xf numFmtId="0" fontId="85" fillId="48" borderId="15" xfId="0" applyFont="1" applyFill="1" applyBorder="1" applyAlignment="1">
      <alignment horizontal="center" vertical="center" wrapText="1"/>
    </xf>
    <xf numFmtId="0" fontId="85" fillId="48" borderId="17" xfId="0" applyFont="1" applyFill="1" applyBorder="1" applyAlignment="1">
      <alignment horizontal="center" vertical="center" wrapText="1"/>
    </xf>
    <xf numFmtId="0" fontId="85" fillId="48" borderId="16" xfId="0" applyFont="1" applyFill="1" applyBorder="1" applyAlignment="1">
      <alignment horizontal="center" vertical="center" wrapText="1"/>
    </xf>
    <xf numFmtId="0" fontId="98" fillId="45" borderId="12" xfId="0" applyFont="1" applyFill="1" applyBorder="1" applyAlignment="1">
      <alignment vertical="center" wrapText="1"/>
    </xf>
    <xf numFmtId="0" fontId="98" fillId="33" borderId="12" xfId="0" applyFont="1" applyFill="1" applyBorder="1" applyAlignment="1">
      <alignment vertical="center" wrapText="1"/>
    </xf>
    <xf numFmtId="0" fontId="97" fillId="19" borderId="12" xfId="0" applyFont="1" applyFill="1" applyBorder="1" applyAlignment="1">
      <alignment vertical="center" wrapText="1"/>
    </xf>
    <xf numFmtId="0" fontId="100" fillId="44" borderId="12" xfId="0" applyFont="1" applyFill="1" applyBorder="1" applyAlignment="1">
      <alignment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8" Type="http://schemas.openxmlformats.org/officeDocument/2006/relationships/hyperlink" Target="#Tuber!A1"/><Relationship Id="rId3" Type="http://schemas.openxmlformats.org/officeDocument/2006/relationships/hyperlink" Target="#Fruits!A1"/><Relationship Id="rId7" Type="http://schemas.openxmlformats.org/officeDocument/2006/relationships/hyperlink" Target="#IPM!A1"/><Relationship Id="rId2" Type="http://schemas.openxmlformats.org/officeDocument/2006/relationships/hyperlink" Target="#RICE!A1"/><Relationship Id="rId1" Type="http://schemas.openxmlformats.org/officeDocument/2006/relationships/image" Target="../media/image1.jpeg"/><Relationship Id="rId6" Type="http://schemas.openxmlformats.org/officeDocument/2006/relationships/hyperlink" Target="#Spices!A1"/><Relationship Id="rId11" Type="http://schemas.openxmlformats.org/officeDocument/2006/relationships/hyperlink" Target="#'TRADE INSECTICIDE'!A1"/><Relationship Id="rId5" Type="http://schemas.openxmlformats.org/officeDocument/2006/relationships/hyperlink" Target="#Vegetables!A1"/><Relationship Id="rId10" Type="http://schemas.openxmlformats.org/officeDocument/2006/relationships/hyperlink" Target="#First!A1"/><Relationship Id="rId4" Type="http://schemas.openxmlformats.org/officeDocument/2006/relationships/hyperlink" Target="#Plantation!A1"/><Relationship Id="rId9" Type="http://schemas.openxmlformats.org/officeDocument/2006/relationships/hyperlink" Target="#'ECOFRIENDLY- INSECTS'!A1"/></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hyperlink" Target="#Front!A1"/><Relationship Id="rId7" Type="http://schemas.openxmlformats.org/officeDocument/2006/relationships/image" Target="../media/image5.png"/><Relationship Id="rId2" Type="http://schemas.openxmlformats.org/officeDocument/2006/relationships/hyperlink" Target="#Disease!A1"/><Relationship Id="rId1" Type="http://schemas.openxmlformats.org/officeDocument/2006/relationships/image" Target="../media/image2.jpe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hyperlink" Target="#'Herbicides-others'!OLE_LINK13"/><Relationship Id="rId9" Type="http://schemas.openxmlformats.org/officeDocument/2006/relationships/hyperlink" Target="CROP%20DOCTOR%20USER%20MANUAL%20(2012.01).pptx"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8" Type="http://schemas.openxmlformats.org/officeDocument/2006/relationships/hyperlink" Target="#IDM!A1"/><Relationship Id="rId3" Type="http://schemas.openxmlformats.org/officeDocument/2006/relationships/hyperlink" Target="#'Vegetables Disease'!A1"/><Relationship Id="rId7" Type="http://schemas.openxmlformats.org/officeDocument/2006/relationships/hyperlink" Target="#'Plantation-Disease'!A1"/><Relationship Id="rId2" Type="http://schemas.openxmlformats.org/officeDocument/2006/relationships/image" Target="../media/image12.jpeg"/><Relationship Id="rId1" Type="http://schemas.openxmlformats.org/officeDocument/2006/relationships/image" Target="../media/image11.jpeg"/><Relationship Id="rId6" Type="http://schemas.openxmlformats.org/officeDocument/2006/relationships/hyperlink" Target="#'fruits disease'!A1"/><Relationship Id="rId11" Type="http://schemas.openxmlformats.org/officeDocument/2006/relationships/hyperlink" Target="#'TRADE FUNGICIDE'!A1"/><Relationship Id="rId5" Type="http://schemas.openxmlformats.org/officeDocument/2006/relationships/hyperlink" Target="#'Rice disease'!A1"/><Relationship Id="rId10" Type="http://schemas.openxmlformats.org/officeDocument/2006/relationships/hyperlink" Target="#First!A1"/><Relationship Id="rId4" Type="http://schemas.openxmlformats.org/officeDocument/2006/relationships/hyperlink" Target="#'Spices Disease'!A1"/><Relationship Id="rId9" Type="http://schemas.openxmlformats.org/officeDocument/2006/relationships/hyperlink" Target="#'ECOFRIENDLY DISEASE'!A1"/></Relationships>
</file>

<file path=xl/drawings/_rels/drawing6.xml.rels><?xml version="1.0" encoding="UTF-8" standalone="yes"?>
<Relationships xmlns="http://schemas.openxmlformats.org/package/2006/relationships"><Relationship Id="rId3" Type="http://schemas.openxmlformats.org/officeDocument/2006/relationships/hyperlink" Target="#'ECOFRIENDLY DISEASE'!A1"/><Relationship Id="rId2" Type="http://schemas.openxmlformats.org/officeDocument/2006/relationships/hyperlink" Target="#Disease!A1"/><Relationship Id="rId1" Type="http://schemas.openxmlformats.org/officeDocument/2006/relationships/hyperlink" Target="#First!A1"/></Relationships>
</file>

<file path=xl/drawings/_rels/drawing7.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8.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9.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10.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11.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12.xml.rels><?xml version="1.0" encoding="UTF-8" standalone="yes"?>
<Relationships xmlns="http://schemas.openxmlformats.org/package/2006/relationships"><Relationship Id="rId3" Type="http://schemas.openxmlformats.org/officeDocument/2006/relationships/hyperlink" Target="#'TRADE INSECTICIDE'!A1"/><Relationship Id="rId2" Type="http://schemas.openxmlformats.org/officeDocument/2006/relationships/hyperlink" Target="#First!A1"/><Relationship Id="rId1" Type="http://schemas.openxmlformats.org/officeDocument/2006/relationships/hyperlink" Target="#Front!A1"/></Relationships>
</file>

<file path=xl/drawings/_rels/drawing13.xml.rels><?xml version="1.0" encoding="UTF-8" standalone="yes"?>
<Relationships xmlns="http://schemas.openxmlformats.org/package/2006/relationships"><Relationship Id="rId3" Type="http://schemas.openxmlformats.org/officeDocument/2006/relationships/hyperlink" Target="#First!A1"/><Relationship Id="rId2" Type="http://schemas.openxmlformats.org/officeDocument/2006/relationships/hyperlink" Target="#Front!A1"/><Relationship Id="rId1" Type="http://schemas.openxmlformats.org/officeDocument/2006/relationships/hyperlink" Target="#'ECOFRIENDLY- INSECTS'!A1"/></Relationships>
</file>

<file path=xl/drawings/_rels/drawing14.xml.rels><?xml version="1.0" encoding="UTF-8" standalone="yes"?>
<Relationships xmlns="http://schemas.openxmlformats.org/package/2006/relationships"><Relationship Id="rId3" Type="http://schemas.openxmlformats.org/officeDocument/2006/relationships/hyperlink" Target="#'TRADE FUNGICIDE'!A1"/><Relationship Id="rId2" Type="http://schemas.openxmlformats.org/officeDocument/2006/relationships/hyperlink" Target="#Disease!A1"/><Relationship Id="rId1" Type="http://schemas.openxmlformats.org/officeDocument/2006/relationships/hyperlink" Target="#First!A1"/></Relationships>
</file>

<file path=xl/drawings/_rels/drawing15.xml.rels><?xml version="1.0" encoding="UTF-8" standalone="yes"?>
<Relationships xmlns="http://schemas.openxmlformats.org/package/2006/relationships"><Relationship Id="rId2" Type="http://schemas.openxmlformats.org/officeDocument/2006/relationships/hyperlink" Target="#Disease!A1"/><Relationship Id="rId1" Type="http://schemas.openxmlformats.org/officeDocument/2006/relationships/hyperlink" Target="#First!A1"/></Relationships>
</file>

<file path=xl/drawings/_rels/drawing16.xml.rels><?xml version="1.0" encoding="UTF-8" standalone="yes"?>
<Relationships xmlns="http://schemas.openxmlformats.org/package/2006/relationships"><Relationship Id="rId3" Type="http://schemas.openxmlformats.org/officeDocument/2006/relationships/hyperlink" Target="#'TRADE FUNGICIDE'!A1"/><Relationship Id="rId2" Type="http://schemas.openxmlformats.org/officeDocument/2006/relationships/hyperlink" Target="#Disease!A1"/><Relationship Id="rId1" Type="http://schemas.openxmlformats.org/officeDocument/2006/relationships/hyperlink" Target="#First!A1"/></Relationships>
</file>

<file path=xl/drawings/_rels/drawing17.xml.rels><?xml version="1.0" encoding="UTF-8" standalone="yes"?>
<Relationships xmlns="http://schemas.openxmlformats.org/package/2006/relationships"><Relationship Id="rId1" Type="http://schemas.openxmlformats.org/officeDocument/2006/relationships/hyperlink" Target="#First!A1"/></Relationships>
</file>

<file path=xl/drawings/_rels/drawing18.xml.rels><?xml version="1.0" encoding="UTF-8" standalone="yes"?>
<Relationships xmlns="http://schemas.openxmlformats.org/package/2006/relationships"><Relationship Id="rId3" Type="http://schemas.openxmlformats.org/officeDocument/2006/relationships/hyperlink" Target="#First!A1"/><Relationship Id="rId2" Type="http://schemas.openxmlformats.org/officeDocument/2006/relationships/image" Target="../media/image13.jpeg"/><Relationship Id="rId1" Type="http://schemas.openxmlformats.org/officeDocument/2006/relationships/hyperlink" Target="#Sheet6!A1"/></Relationships>
</file>

<file path=xl/drawings/_rels/drawing19.xml.rels><?xml version="1.0" encoding="UTF-8" standalone="yes"?>
<Relationships xmlns="http://schemas.openxmlformats.org/package/2006/relationships"><Relationship Id="rId3" Type="http://schemas.openxmlformats.org/officeDocument/2006/relationships/hyperlink" Target="#'TRADE FUNGICIDE'!A1"/><Relationship Id="rId2" Type="http://schemas.openxmlformats.org/officeDocument/2006/relationships/hyperlink" Target="#Disease!A1"/><Relationship Id="rId1" Type="http://schemas.openxmlformats.org/officeDocument/2006/relationships/hyperlink" Target="#First!A1"/></Relationships>
</file>

<file path=xl/drawings/_rels/drawing20.xml.rels><?xml version="1.0" encoding="UTF-8" standalone="yes"?>
<Relationships xmlns="http://schemas.openxmlformats.org/package/2006/relationships"><Relationship Id="rId3" Type="http://schemas.openxmlformats.org/officeDocument/2006/relationships/hyperlink" Target="#'TRADE FUNGICIDE'!A1"/><Relationship Id="rId2" Type="http://schemas.openxmlformats.org/officeDocument/2006/relationships/hyperlink" Target="#Disease!A1"/><Relationship Id="rId1" Type="http://schemas.openxmlformats.org/officeDocument/2006/relationships/hyperlink" Target="#First!A1"/></Relationships>
</file>

<file path=xl/drawings/_rels/drawing21.xml.rels><?xml version="1.0" encoding="UTF-8" standalone="yes"?>
<Relationships xmlns="http://schemas.openxmlformats.org/package/2006/relationships"><Relationship Id="rId2" Type="http://schemas.openxmlformats.org/officeDocument/2006/relationships/hyperlink" Target="#Disease!A1"/><Relationship Id="rId1" Type="http://schemas.openxmlformats.org/officeDocument/2006/relationships/hyperlink" Target="#First!A1"/></Relationships>
</file>

<file path=xl/drawings/_rels/drawing22.xml.rels><?xml version="1.0" encoding="UTF-8" standalone="yes"?>
<Relationships xmlns="http://schemas.openxmlformats.org/package/2006/relationships"><Relationship Id="rId3" Type="http://schemas.openxmlformats.org/officeDocument/2006/relationships/hyperlink" Target="#'ECOFRIENDLY- INSECTS'!A1"/><Relationship Id="rId2" Type="http://schemas.openxmlformats.org/officeDocument/2006/relationships/hyperlink" Target="#First!A1"/><Relationship Id="rId1" Type="http://schemas.openxmlformats.org/officeDocument/2006/relationships/hyperlink" Target="#Front!A1"/></Relationships>
</file>

<file path=xl/drawings/_rels/drawing23.xml.rels><?xml version="1.0" encoding="UTF-8" standalone="yes"?>
<Relationships xmlns="http://schemas.openxmlformats.org/package/2006/relationships"><Relationship Id="rId8" Type="http://schemas.openxmlformats.org/officeDocument/2006/relationships/hyperlink" Target="#'Herb Classfn'!A1"/><Relationship Id="rId3" Type="http://schemas.openxmlformats.org/officeDocument/2006/relationships/hyperlink" Target="#'BIOCONTROL WEEDS'!A1"/><Relationship Id="rId7" Type="http://schemas.openxmlformats.org/officeDocument/2006/relationships/image" Target="../media/image15.jpeg"/><Relationship Id="rId2" Type="http://schemas.openxmlformats.org/officeDocument/2006/relationships/hyperlink" Target="#Herb_othercrp!A1"/><Relationship Id="rId1" Type="http://schemas.openxmlformats.org/officeDocument/2006/relationships/hyperlink" Target="#'Rice Herb'!A1"/><Relationship Id="rId6" Type="http://schemas.openxmlformats.org/officeDocument/2006/relationships/image" Target="../media/image14.jpeg"/><Relationship Id="rId5" Type="http://schemas.openxmlformats.org/officeDocument/2006/relationships/hyperlink" Target="#'Botan-Preptn'!A1"/><Relationship Id="rId4" Type="http://schemas.openxmlformats.org/officeDocument/2006/relationships/hyperlink" Target="#First!A1"/><Relationship Id="rId9" Type="http://schemas.openxmlformats.org/officeDocument/2006/relationships/hyperlink" Target="#'TRADE HERBICIDE'!A1"/></Relationships>
</file>

<file path=xl/drawings/_rels/drawing24.xml.rels><?xml version="1.0" encoding="UTF-8" standalone="yes"?>
<Relationships xmlns="http://schemas.openxmlformats.org/package/2006/relationships"><Relationship Id="rId3" Type="http://schemas.openxmlformats.org/officeDocument/2006/relationships/hyperlink" Target="#'safer fungicide'!A1"/><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hyperlink" Target="#Disease!A1"/><Relationship Id="rId5" Type="http://schemas.openxmlformats.org/officeDocument/2006/relationships/hyperlink" Target="#First!A1"/><Relationship Id="rId4" Type="http://schemas.openxmlformats.org/officeDocument/2006/relationships/hyperlink" Target="#'BIOCONTROL DISEASES'!A1"/></Relationships>
</file>

<file path=xl/drawings/_rels/drawing25.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Herbicides-others'!OLE_LINK13"/></Relationships>
</file>

<file path=xl/drawings/_rels/drawing26.xml.rels><?xml version="1.0" encoding="UTF-8" standalone="yes"?>
<Relationships xmlns="http://schemas.openxmlformats.org/package/2006/relationships"><Relationship Id="rId3" Type="http://schemas.openxmlformats.org/officeDocument/2006/relationships/hyperlink" Target="#'ECOFRIENDLY- INSECTS'!A1"/><Relationship Id="rId2" Type="http://schemas.openxmlformats.org/officeDocument/2006/relationships/hyperlink" Target="#First!A1"/><Relationship Id="rId1" Type="http://schemas.openxmlformats.org/officeDocument/2006/relationships/hyperlink" Target="#Front!A1"/></Relationships>
</file>

<file path=xl/drawings/_rels/drawing27.xml.rels><?xml version="1.0" encoding="UTF-8" standalone="yes"?>
<Relationships xmlns="http://schemas.openxmlformats.org/package/2006/relationships"><Relationship Id="rId3" Type="http://schemas.openxmlformats.org/officeDocument/2006/relationships/hyperlink" Target="#'ECOFRIENDLY DISEASE'!A1"/><Relationship Id="rId2" Type="http://schemas.openxmlformats.org/officeDocument/2006/relationships/hyperlink" Target="#Disease!A1"/><Relationship Id="rId1" Type="http://schemas.openxmlformats.org/officeDocument/2006/relationships/hyperlink" Target="#First!A1"/></Relationships>
</file>

<file path=xl/drawings/_rels/drawing28.xml.rels><?xml version="1.0" encoding="UTF-8" standalone="yes"?>
<Relationships xmlns="http://schemas.openxmlformats.org/package/2006/relationships"><Relationship Id="rId3" Type="http://schemas.openxmlformats.org/officeDocument/2006/relationships/hyperlink" Target="#'TRADE HERBICIDE'!A1"/><Relationship Id="rId2" Type="http://schemas.openxmlformats.org/officeDocument/2006/relationships/hyperlink" Target="#'Herbicides-others'!OLE_LINK13"/><Relationship Id="rId1" Type="http://schemas.openxmlformats.org/officeDocument/2006/relationships/hyperlink" Target="#First!A1"/></Relationships>
</file>

<file path=xl/drawings/_rels/drawing29.xml.rels><?xml version="1.0" encoding="UTF-8" standalone="yes"?>
<Relationships xmlns="http://schemas.openxmlformats.org/package/2006/relationships"><Relationship Id="rId3" Type="http://schemas.openxmlformats.org/officeDocument/2006/relationships/hyperlink" Target="#'TRADE HERBICIDE'!A1"/><Relationship Id="rId2" Type="http://schemas.openxmlformats.org/officeDocument/2006/relationships/hyperlink" Target="#'Herbicides-others'!OLE_LINK13"/><Relationship Id="rId1" Type="http://schemas.openxmlformats.org/officeDocument/2006/relationships/hyperlink" Target="#First!A1"/></Relationships>
</file>

<file path=xl/drawings/_rels/drawing30.xml.rels><?xml version="1.0" encoding="UTF-8" standalone="yes"?>
<Relationships xmlns="http://schemas.openxmlformats.org/package/2006/relationships"><Relationship Id="rId3" Type="http://schemas.openxmlformats.org/officeDocument/2006/relationships/hyperlink" Target="#'TRADE HERBICIDE'!A1"/><Relationship Id="rId2" Type="http://schemas.openxmlformats.org/officeDocument/2006/relationships/hyperlink" Target="#First!A1"/><Relationship Id="rId1" Type="http://schemas.openxmlformats.org/officeDocument/2006/relationships/hyperlink" Target="#'Herbicides-others'!OLE_LINK13"/></Relationships>
</file>

<file path=xl/drawings/_rels/drawing31.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Front!A1"/></Relationships>
</file>

<file path=xl/drawings/_rels/drawing32.xml.rels><?xml version="1.0" encoding="UTF-8" standalone="yes"?>
<Relationships xmlns="http://schemas.openxmlformats.org/package/2006/relationships"><Relationship Id="rId8" Type="http://schemas.openxmlformats.org/officeDocument/2006/relationships/image" Target="../media/image21.jpeg"/><Relationship Id="rId13" Type="http://schemas.openxmlformats.org/officeDocument/2006/relationships/hyperlink" Target="#First!A1"/><Relationship Id="rId3" Type="http://schemas.openxmlformats.org/officeDocument/2006/relationships/hyperlink" Target="#'INSECT tRAPS'!A1"/><Relationship Id="rId7" Type="http://schemas.openxmlformats.org/officeDocument/2006/relationships/hyperlink" Target="#'INSECT tRAPS'!A1"/><Relationship Id="rId12" Type="http://schemas.openxmlformats.org/officeDocument/2006/relationships/image" Target="../media/image23.jpeg"/><Relationship Id="rId2" Type="http://schemas.openxmlformats.org/officeDocument/2006/relationships/image" Target="../media/image18.png"/><Relationship Id="rId1" Type="http://schemas.openxmlformats.org/officeDocument/2006/relationships/hyperlink" Target="#'Bio control insects'!A1"/><Relationship Id="rId6" Type="http://schemas.openxmlformats.org/officeDocument/2006/relationships/image" Target="../media/image20.png"/><Relationship Id="rId11" Type="http://schemas.openxmlformats.org/officeDocument/2006/relationships/hyperlink" Target="#'Bio control insects'!A1"/><Relationship Id="rId5" Type="http://schemas.openxmlformats.org/officeDocument/2006/relationships/hyperlink" Target="#'safe insecticides'!A1"/><Relationship Id="rId10" Type="http://schemas.openxmlformats.org/officeDocument/2006/relationships/image" Target="../media/image22.jpeg"/><Relationship Id="rId4" Type="http://schemas.openxmlformats.org/officeDocument/2006/relationships/image" Target="../media/image19.png"/><Relationship Id="rId9" Type="http://schemas.openxmlformats.org/officeDocument/2006/relationships/hyperlink" Target="#'safe insecticides'!A1"/><Relationship Id="rId14" Type="http://schemas.openxmlformats.org/officeDocument/2006/relationships/hyperlink" Target="#Front!A1"/></Relationships>
</file>

<file path=xl/drawings/_rels/drawing33.xml.rels><?xml version="1.0" encoding="UTF-8" standalone="yes"?>
<Relationships xmlns="http://schemas.openxmlformats.org/package/2006/relationships"><Relationship Id="rId3" Type="http://schemas.openxmlformats.org/officeDocument/2006/relationships/hyperlink" Target="#'TRADE FUNGICIDE'!A1"/><Relationship Id="rId2" Type="http://schemas.openxmlformats.org/officeDocument/2006/relationships/hyperlink" Target="#First!A1"/><Relationship Id="rId1" Type="http://schemas.openxmlformats.org/officeDocument/2006/relationships/hyperlink" Target="#Disease!A1"/></Relationships>
</file>

<file path=xl/drawings/_rels/drawing34.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Herbicides-others'!OLE_LINK13"/></Relationships>
</file>

<file path=xl/drawings/_rels/drawing35.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Front!A1"/></Relationships>
</file>

<file path=xl/drawings/_rels/drawing36.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Disease!A1"/></Relationships>
</file>

<file path=xl/drawings/_rels/drawing37.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Herbicides-others'!OLE_LINK13"/></Relationships>
</file>

<file path=xl/drawings/drawing1.xml><?xml version="1.0" encoding="utf-8"?>
<xdr:wsDr xmlns:xdr="http://schemas.openxmlformats.org/drawingml/2006/spreadsheetDrawing" xmlns:a="http://schemas.openxmlformats.org/drawingml/2006/main">
  <xdr:twoCellAnchor editAs="oneCell">
    <xdr:from>
      <xdr:col>4</xdr:col>
      <xdr:colOff>82072</xdr:colOff>
      <xdr:row>9</xdr:row>
      <xdr:rowOff>9529</xdr:rowOff>
    </xdr:from>
    <xdr:to>
      <xdr:col>10</xdr:col>
      <xdr:colOff>293401</xdr:colOff>
      <xdr:row>30</xdr:row>
      <xdr:rowOff>81157</xdr:rowOff>
    </xdr:to>
    <xdr:pic>
      <xdr:nvPicPr>
        <xdr:cNvPr id="3" name="Picture 2" descr="Untitled-3.jpg"/>
        <xdr:cNvPicPr>
          <a:picLocks noChangeAspect="1"/>
        </xdr:cNvPicPr>
      </xdr:nvPicPr>
      <xdr:blipFill>
        <a:blip xmlns:r="http://schemas.openxmlformats.org/officeDocument/2006/relationships" r:embed="rId1"/>
        <a:stretch>
          <a:fillRect/>
        </a:stretch>
      </xdr:blipFill>
      <xdr:spPr>
        <a:xfrm>
          <a:off x="2520472" y="1724029"/>
          <a:ext cx="3868928" cy="4072128"/>
        </a:xfrm>
        <a:prstGeom prst="rect">
          <a:avLst/>
        </a:prstGeom>
        <a:solidFill>
          <a:srgbClr val="000000">
            <a:shade val="95000"/>
          </a:srgbClr>
        </a:solidFill>
        <a:ln w="444500" cap="sq">
          <a:solidFill>
            <a:srgbClr val="000000"/>
          </a:solidFill>
          <a:miter lim="800000"/>
        </a:ln>
        <a:effectLst>
          <a:outerShdw blurRad="254000" dist="190500" dir="2700000" sy="90000" algn="bl" rotWithShape="0">
            <a:srgbClr val="000000">
              <a:alpha val="40000"/>
            </a:srgbClr>
          </a:outerShdw>
        </a:effectLst>
      </xdr:spPr>
    </xdr:pic>
    <xdr:clientData/>
  </xdr:twoCellAnchor>
  <xdr:twoCellAnchor>
    <xdr:from>
      <xdr:col>2</xdr:col>
      <xdr:colOff>76200</xdr:colOff>
      <xdr:row>10</xdr:row>
      <xdr:rowOff>66675</xdr:rowOff>
    </xdr:from>
    <xdr:to>
      <xdr:col>4</xdr:col>
      <xdr:colOff>182880</xdr:colOff>
      <xdr:row>13</xdr:row>
      <xdr:rowOff>43815</xdr:rowOff>
    </xdr:to>
    <xdr:sp macro="" textlink="">
      <xdr:nvSpPr>
        <xdr:cNvPr id="4" name="Rounded Rectangle 3">
          <a:hlinkClick xmlns:r="http://schemas.openxmlformats.org/officeDocument/2006/relationships" r:id="rId2"/>
        </xdr:cNvPr>
        <xdr:cNvSpPr/>
      </xdr:nvSpPr>
      <xdr:spPr>
        <a:xfrm>
          <a:off x="1295400" y="1781175"/>
          <a:ext cx="1325880" cy="548640"/>
        </a:xfrm>
        <a:prstGeom prst="roundRect">
          <a:avLst>
            <a:gd name="adj" fmla="val 19362"/>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RICE</a:t>
          </a:r>
        </a:p>
      </xdr:txBody>
    </xdr:sp>
    <xdr:clientData/>
  </xdr:twoCellAnchor>
  <xdr:twoCellAnchor>
    <xdr:from>
      <xdr:col>2</xdr:col>
      <xdr:colOff>76199</xdr:colOff>
      <xdr:row>18</xdr:row>
      <xdr:rowOff>180975</xdr:rowOff>
    </xdr:from>
    <xdr:to>
      <xdr:col>4</xdr:col>
      <xdr:colOff>182879</xdr:colOff>
      <xdr:row>21</xdr:row>
      <xdr:rowOff>158115</xdr:rowOff>
    </xdr:to>
    <xdr:sp macro="" textlink="">
      <xdr:nvSpPr>
        <xdr:cNvPr id="5" name="Rounded Rectangle 4">
          <a:hlinkClick xmlns:r="http://schemas.openxmlformats.org/officeDocument/2006/relationships" r:id="rId3"/>
        </xdr:cNvPr>
        <xdr:cNvSpPr/>
      </xdr:nvSpPr>
      <xdr:spPr>
        <a:xfrm>
          <a:off x="1295399" y="3419475"/>
          <a:ext cx="1325880" cy="548640"/>
        </a:xfrm>
        <a:prstGeom prst="roundRect">
          <a:avLst>
            <a:gd name="adj" fmla="val 2089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FRUIT</a:t>
          </a:r>
          <a:r>
            <a:rPr lang="en-US" sz="1200" b="1" baseline="0">
              <a:solidFill>
                <a:schemeClr val="tx1"/>
              </a:solidFill>
            </a:rPr>
            <a:t> CROPS</a:t>
          </a:r>
          <a:endParaRPr lang="en-US" sz="1200" b="1">
            <a:solidFill>
              <a:schemeClr val="tx1"/>
            </a:solidFill>
          </a:endParaRPr>
        </a:p>
      </xdr:txBody>
    </xdr:sp>
    <xdr:clientData/>
  </xdr:twoCellAnchor>
  <xdr:twoCellAnchor>
    <xdr:from>
      <xdr:col>2</xdr:col>
      <xdr:colOff>66675</xdr:colOff>
      <xdr:row>26</xdr:row>
      <xdr:rowOff>104775</xdr:rowOff>
    </xdr:from>
    <xdr:to>
      <xdr:col>4</xdr:col>
      <xdr:colOff>173355</xdr:colOff>
      <xdr:row>29</xdr:row>
      <xdr:rowOff>81915</xdr:rowOff>
    </xdr:to>
    <xdr:sp macro="" textlink="">
      <xdr:nvSpPr>
        <xdr:cNvPr id="6" name="Rounded Rectangle 5">
          <a:hlinkClick xmlns:r="http://schemas.openxmlformats.org/officeDocument/2006/relationships" r:id="rId4"/>
        </xdr:cNvPr>
        <xdr:cNvSpPr/>
      </xdr:nvSpPr>
      <xdr:spPr>
        <a:xfrm>
          <a:off x="1285875" y="4867275"/>
          <a:ext cx="1325880" cy="548640"/>
        </a:xfrm>
        <a:prstGeom prst="roundRect">
          <a:avLst>
            <a:gd name="adj" fmla="val 13308"/>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PLANTATION CROPS</a:t>
          </a:r>
        </a:p>
      </xdr:txBody>
    </xdr:sp>
    <xdr:clientData/>
  </xdr:twoCellAnchor>
  <xdr:twoCellAnchor>
    <xdr:from>
      <xdr:col>10</xdr:col>
      <xdr:colOff>209550</xdr:colOff>
      <xdr:row>10</xdr:row>
      <xdr:rowOff>114300</xdr:rowOff>
    </xdr:from>
    <xdr:to>
      <xdr:col>12</xdr:col>
      <xdr:colOff>316230</xdr:colOff>
      <xdr:row>13</xdr:row>
      <xdr:rowOff>91440</xdr:rowOff>
    </xdr:to>
    <xdr:sp macro="" textlink="">
      <xdr:nvSpPr>
        <xdr:cNvPr id="7" name="Rounded Rectangle 6">
          <a:hlinkClick xmlns:r="http://schemas.openxmlformats.org/officeDocument/2006/relationships" r:id="rId5"/>
        </xdr:cNvPr>
        <xdr:cNvSpPr/>
      </xdr:nvSpPr>
      <xdr:spPr>
        <a:xfrm>
          <a:off x="6305550" y="1828800"/>
          <a:ext cx="1325880" cy="548640"/>
        </a:xfrm>
        <a:prstGeom prst="roundRect">
          <a:avLst>
            <a:gd name="adj" fmla="val 22426"/>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VEGETABLES</a:t>
          </a:r>
        </a:p>
      </xdr:txBody>
    </xdr:sp>
    <xdr:clientData/>
  </xdr:twoCellAnchor>
  <xdr:twoCellAnchor>
    <xdr:from>
      <xdr:col>10</xdr:col>
      <xdr:colOff>228600</xdr:colOff>
      <xdr:row>18</xdr:row>
      <xdr:rowOff>161925</xdr:rowOff>
    </xdr:from>
    <xdr:to>
      <xdr:col>12</xdr:col>
      <xdr:colOff>335280</xdr:colOff>
      <xdr:row>21</xdr:row>
      <xdr:rowOff>139065</xdr:rowOff>
    </xdr:to>
    <xdr:sp macro="" textlink="">
      <xdr:nvSpPr>
        <xdr:cNvPr id="8" name="Rounded Rectangle 7">
          <a:hlinkClick xmlns:r="http://schemas.openxmlformats.org/officeDocument/2006/relationships" r:id="rId6"/>
        </xdr:cNvPr>
        <xdr:cNvSpPr/>
      </xdr:nvSpPr>
      <xdr:spPr>
        <a:xfrm>
          <a:off x="6324600" y="3590925"/>
          <a:ext cx="1325880" cy="548640"/>
        </a:xfrm>
        <a:prstGeom prst="roundRect">
          <a:avLst>
            <a:gd name="adj" fmla="val 25490"/>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SPICES</a:t>
          </a:r>
        </a:p>
      </xdr:txBody>
    </xdr:sp>
    <xdr:clientData/>
  </xdr:twoCellAnchor>
  <xdr:twoCellAnchor>
    <xdr:from>
      <xdr:col>7</xdr:col>
      <xdr:colOff>295273</xdr:colOff>
      <xdr:row>30</xdr:row>
      <xdr:rowOff>57150</xdr:rowOff>
    </xdr:from>
    <xdr:to>
      <xdr:col>10</xdr:col>
      <xdr:colOff>295274</xdr:colOff>
      <xdr:row>33</xdr:row>
      <xdr:rowOff>57150</xdr:rowOff>
    </xdr:to>
    <xdr:sp macro="" textlink="">
      <xdr:nvSpPr>
        <xdr:cNvPr id="10" name="Rounded Rectangle 9">
          <a:hlinkClick xmlns:r="http://schemas.openxmlformats.org/officeDocument/2006/relationships" r:id="rId7"/>
        </xdr:cNvPr>
        <xdr:cNvSpPr/>
      </xdr:nvSpPr>
      <xdr:spPr>
        <a:xfrm>
          <a:off x="4562473" y="5772150"/>
          <a:ext cx="1828801" cy="571500"/>
        </a:xfrm>
        <a:prstGeom prst="roundRect">
          <a:avLst>
            <a:gd name="adj" fmla="val 2089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INTEGRATED PEST MANAGEMENT</a:t>
          </a:r>
        </a:p>
      </xdr:txBody>
    </xdr:sp>
    <xdr:clientData/>
  </xdr:twoCellAnchor>
  <xdr:twoCellAnchor>
    <xdr:from>
      <xdr:col>10</xdr:col>
      <xdr:colOff>229724</xdr:colOff>
      <xdr:row>25</xdr:row>
      <xdr:rowOff>159696</xdr:rowOff>
    </xdr:from>
    <xdr:to>
      <xdr:col>12</xdr:col>
      <xdr:colOff>336176</xdr:colOff>
      <xdr:row>28</xdr:row>
      <xdr:rowOff>156897</xdr:rowOff>
    </xdr:to>
    <xdr:sp macro="" textlink="">
      <xdr:nvSpPr>
        <xdr:cNvPr id="11" name="Rounded Rectangle 10">
          <a:hlinkClick xmlns:r="http://schemas.openxmlformats.org/officeDocument/2006/relationships" r:id="rId8"/>
        </xdr:cNvPr>
        <xdr:cNvSpPr/>
      </xdr:nvSpPr>
      <xdr:spPr>
        <a:xfrm>
          <a:off x="6280900" y="4922196"/>
          <a:ext cx="1316688" cy="568701"/>
        </a:xfrm>
        <a:prstGeom prst="roundRect">
          <a:avLst>
            <a:gd name="adj" fmla="val 25198"/>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TUBER CROPS AND ORNAMENTALS</a:t>
          </a:r>
        </a:p>
      </xdr:txBody>
    </xdr:sp>
    <xdr:clientData/>
  </xdr:twoCellAnchor>
  <xdr:twoCellAnchor>
    <xdr:from>
      <xdr:col>4</xdr:col>
      <xdr:colOff>70036</xdr:colOff>
      <xdr:row>30</xdr:row>
      <xdr:rowOff>69476</xdr:rowOff>
    </xdr:from>
    <xdr:to>
      <xdr:col>7</xdr:col>
      <xdr:colOff>112059</xdr:colOff>
      <xdr:row>33</xdr:row>
      <xdr:rowOff>67236</xdr:rowOff>
    </xdr:to>
    <xdr:sp macro="" textlink="">
      <xdr:nvSpPr>
        <xdr:cNvPr id="12" name="Rounded Rectangle 11">
          <a:hlinkClick xmlns:r="http://schemas.openxmlformats.org/officeDocument/2006/relationships" r:id="rId9"/>
        </xdr:cNvPr>
        <xdr:cNvSpPr/>
      </xdr:nvSpPr>
      <xdr:spPr>
        <a:xfrm>
          <a:off x="2490507" y="5784476"/>
          <a:ext cx="1857376" cy="569260"/>
        </a:xfrm>
        <a:prstGeom prst="roundRect">
          <a:avLst>
            <a:gd name="adj" fmla="val 2850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mn-lt"/>
              <a:cs typeface="Arial" pitchFamily="34" charset="0"/>
            </a:rPr>
            <a:t>ECOFRIENDLY METHODS</a:t>
          </a:r>
        </a:p>
      </xdr:txBody>
    </xdr:sp>
    <xdr:clientData/>
  </xdr:twoCellAnchor>
  <xdr:twoCellAnchor>
    <xdr:from>
      <xdr:col>13</xdr:col>
      <xdr:colOff>479059</xdr:colOff>
      <xdr:row>0</xdr:row>
      <xdr:rowOff>133349</xdr:rowOff>
    </xdr:from>
    <xdr:to>
      <xdr:col>15</xdr:col>
      <xdr:colOff>549095</xdr:colOff>
      <xdr:row>4</xdr:row>
      <xdr:rowOff>123265</xdr:rowOff>
    </xdr:to>
    <xdr:sp macro="" textlink="">
      <xdr:nvSpPr>
        <xdr:cNvPr id="13" name="Up Arrow 12">
          <a:hlinkClick xmlns:r="http://schemas.openxmlformats.org/officeDocument/2006/relationships" r:id="rId10"/>
        </xdr:cNvPr>
        <xdr:cNvSpPr/>
      </xdr:nvSpPr>
      <xdr:spPr>
        <a:xfrm>
          <a:off x="8345588" y="133349"/>
          <a:ext cx="1280272" cy="75191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xdr:col>
      <xdr:colOff>447675</xdr:colOff>
      <xdr:row>0</xdr:row>
      <xdr:rowOff>114299</xdr:rowOff>
    </xdr:from>
    <xdr:to>
      <xdr:col>12</xdr:col>
      <xdr:colOff>419100</xdr:colOff>
      <xdr:row>4</xdr:row>
      <xdr:rowOff>129539</xdr:rowOff>
    </xdr:to>
    <xdr:sp macro="" textlink="">
      <xdr:nvSpPr>
        <xdr:cNvPr id="15" name="Rounded Rectangle 14"/>
        <xdr:cNvSpPr/>
      </xdr:nvSpPr>
      <xdr:spPr>
        <a:xfrm>
          <a:off x="1057275" y="114299"/>
          <a:ext cx="6677025" cy="777240"/>
        </a:xfrm>
        <a:prstGeom prst="roundRect">
          <a:avLst/>
        </a:prstGeom>
        <a:solidFill>
          <a:srgbClr val="0070C0"/>
        </a:solidFill>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n-US" sz="3600" b="1"/>
            <a:t>PEST  CONTROL</a:t>
          </a:r>
        </a:p>
      </xdr:txBody>
    </xdr:sp>
    <xdr:clientData/>
  </xdr:twoCellAnchor>
  <xdr:twoCellAnchor>
    <xdr:from>
      <xdr:col>12</xdr:col>
      <xdr:colOff>571499</xdr:colOff>
      <xdr:row>28</xdr:row>
      <xdr:rowOff>145676</xdr:rowOff>
    </xdr:from>
    <xdr:to>
      <xdr:col>15</xdr:col>
      <xdr:colOff>380999</xdr:colOff>
      <xdr:row>32</xdr:row>
      <xdr:rowOff>145676</xdr:rowOff>
    </xdr:to>
    <xdr:sp macro="" textlink="">
      <xdr:nvSpPr>
        <xdr:cNvPr id="16" name="Horizontal Scroll 15">
          <a:hlinkClick xmlns:r="http://schemas.openxmlformats.org/officeDocument/2006/relationships" r:id="rId11"/>
        </xdr:cNvPr>
        <xdr:cNvSpPr/>
      </xdr:nvSpPr>
      <xdr:spPr>
        <a:xfrm>
          <a:off x="8975911" y="5412441"/>
          <a:ext cx="1624853" cy="762000"/>
        </a:xfrm>
        <a:prstGeom prst="horizontalScroll">
          <a:avLst/>
        </a:prstGeom>
        <a:solidFill>
          <a:srgbClr val="009999"/>
        </a:solidFill>
      </xdr:spPr>
      <xdr:style>
        <a:lnRef idx="2">
          <a:schemeClr val="accent4">
            <a:shade val="50000"/>
          </a:schemeClr>
        </a:lnRef>
        <a:fillRef idx="1">
          <a:schemeClr val="accent4"/>
        </a:fillRef>
        <a:effectRef idx="0">
          <a:schemeClr val="accent4"/>
        </a:effectRef>
        <a:fontRef idx="minor">
          <a:schemeClr val="lt1"/>
        </a:fontRef>
      </xdr:style>
      <xdr:txBody>
        <a:bodyPr rtlCol="0" anchor="ctr"/>
        <a:lstStyle/>
        <a:p>
          <a:pPr algn="ctr"/>
          <a:r>
            <a:rPr lang="en-US" sz="1200" b="1">
              <a:solidFill>
                <a:srgbClr val="FFFF00"/>
              </a:solidFill>
              <a:latin typeface="Arial" pitchFamily="34" charset="0"/>
              <a:cs typeface="Arial" pitchFamily="34" charset="0"/>
            </a:rPr>
            <a:t>TRADE</a:t>
          </a:r>
          <a:r>
            <a:rPr lang="en-US" sz="1200" b="1" baseline="0">
              <a:solidFill>
                <a:srgbClr val="FFFF00"/>
              </a:solidFill>
              <a:latin typeface="Arial" pitchFamily="34" charset="0"/>
              <a:cs typeface="Arial" pitchFamily="34" charset="0"/>
            </a:rPr>
            <a:t> NAMES OF INSECTICIDES</a:t>
          </a:r>
          <a:endParaRPr lang="en-US" sz="1200" b="1">
            <a:solidFill>
              <a:srgbClr val="FFFF00"/>
            </a:solidFill>
            <a:latin typeface="Arial"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276225</xdr:colOff>
      <xdr:row>6</xdr:row>
      <xdr:rowOff>142875</xdr:rowOff>
    </xdr:from>
    <xdr:to>
      <xdr:col>9</xdr:col>
      <xdr:colOff>561975</xdr:colOff>
      <xdr:row>28</xdr:row>
      <xdr:rowOff>11004</xdr:rowOff>
    </xdr:to>
    <xdr:pic>
      <xdr:nvPicPr>
        <xdr:cNvPr id="4" name="Picture 3" descr="plantProtection.jpg"/>
        <xdr:cNvPicPr>
          <a:picLocks noChangeAspect="1"/>
        </xdr:cNvPicPr>
      </xdr:nvPicPr>
      <xdr:blipFill>
        <a:blip xmlns:r="http://schemas.openxmlformats.org/officeDocument/2006/relationships" r:embed="rId1"/>
        <a:stretch>
          <a:fillRect/>
        </a:stretch>
      </xdr:blipFill>
      <xdr:spPr>
        <a:xfrm>
          <a:off x="2714625" y="1990725"/>
          <a:ext cx="3333750" cy="4087704"/>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twoCellAnchor>
    <xdr:from>
      <xdr:col>9</xdr:col>
      <xdr:colOff>466726</xdr:colOff>
      <xdr:row>15</xdr:row>
      <xdr:rowOff>104775</xdr:rowOff>
    </xdr:from>
    <xdr:to>
      <xdr:col>12</xdr:col>
      <xdr:colOff>82678</xdr:colOff>
      <xdr:row>18</xdr:row>
      <xdr:rowOff>63627</xdr:rowOff>
    </xdr:to>
    <xdr:sp macro="" textlink="">
      <xdr:nvSpPr>
        <xdr:cNvPr id="9" name="Rounded Rectangle 8">
          <a:hlinkClick xmlns:r="http://schemas.openxmlformats.org/officeDocument/2006/relationships" r:id="rId2"/>
        </xdr:cNvPr>
        <xdr:cNvSpPr/>
      </xdr:nvSpPr>
      <xdr:spPr>
        <a:xfrm>
          <a:off x="5953126" y="3695700"/>
          <a:ext cx="1444752" cy="530352"/>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600">
              <a:solidFill>
                <a:srgbClr val="0000FF"/>
              </a:solidFill>
              <a:latin typeface="Times New Roman" pitchFamily="18" charset="0"/>
              <a:cs typeface="Times New Roman" pitchFamily="18" charset="0"/>
            </a:rPr>
            <a:t>DISEASES</a:t>
          </a:r>
        </a:p>
      </xdr:txBody>
    </xdr:sp>
    <xdr:clientData/>
  </xdr:twoCellAnchor>
  <xdr:twoCellAnchor>
    <xdr:from>
      <xdr:col>2</xdr:col>
      <xdr:colOff>323850</xdr:colOff>
      <xdr:row>15</xdr:row>
      <xdr:rowOff>114300</xdr:rowOff>
    </xdr:from>
    <xdr:to>
      <xdr:col>4</xdr:col>
      <xdr:colOff>361950</xdr:colOff>
      <xdr:row>18</xdr:row>
      <xdr:rowOff>57149</xdr:rowOff>
    </xdr:to>
    <xdr:sp macro="" textlink="">
      <xdr:nvSpPr>
        <xdr:cNvPr id="10" name="Rounded Rectangle 9">
          <a:hlinkClick xmlns:r="http://schemas.openxmlformats.org/officeDocument/2006/relationships" r:id="rId3"/>
        </xdr:cNvPr>
        <xdr:cNvSpPr/>
      </xdr:nvSpPr>
      <xdr:spPr>
        <a:xfrm>
          <a:off x="1790700" y="3200400"/>
          <a:ext cx="1466850" cy="514349"/>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600">
              <a:solidFill>
                <a:srgbClr val="0000FF"/>
              </a:solidFill>
              <a:latin typeface="Times New Roman" pitchFamily="18" charset="0"/>
              <a:cs typeface="Times New Roman" pitchFamily="18" charset="0"/>
            </a:rPr>
            <a:t>INSECT PESTS</a:t>
          </a:r>
        </a:p>
      </xdr:txBody>
    </xdr:sp>
    <xdr:clientData/>
  </xdr:twoCellAnchor>
  <xdr:twoCellAnchor>
    <xdr:from>
      <xdr:col>5</xdr:col>
      <xdr:colOff>600075</xdr:colOff>
      <xdr:row>27</xdr:row>
      <xdr:rowOff>95250</xdr:rowOff>
    </xdr:from>
    <xdr:to>
      <xdr:col>8</xdr:col>
      <xdr:colOff>219075</xdr:colOff>
      <xdr:row>30</xdr:row>
      <xdr:rowOff>54102</xdr:rowOff>
    </xdr:to>
    <xdr:sp macro="" textlink="">
      <xdr:nvSpPr>
        <xdr:cNvPr id="11" name="Rounded Rectangle 10">
          <a:hlinkClick xmlns:r="http://schemas.openxmlformats.org/officeDocument/2006/relationships" r:id="rId4"/>
        </xdr:cNvPr>
        <xdr:cNvSpPr/>
      </xdr:nvSpPr>
      <xdr:spPr>
        <a:xfrm>
          <a:off x="3648075" y="5972175"/>
          <a:ext cx="1447800" cy="530352"/>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600">
              <a:solidFill>
                <a:srgbClr val="0000FF"/>
              </a:solidFill>
              <a:latin typeface="Times New Roman" pitchFamily="18" charset="0"/>
              <a:cs typeface="Times New Roman" pitchFamily="18" charset="0"/>
            </a:rPr>
            <a:t>WEEDS</a:t>
          </a:r>
        </a:p>
      </xdr:txBody>
    </xdr:sp>
    <xdr:clientData/>
  </xdr:twoCellAnchor>
  <xdr:twoCellAnchor editAs="oneCell">
    <xdr:from>
      <xdr:col>11</xdr:col>
      <xdr:colOff>57150</xdr:colOff>
      <xdr:row>0</xdr:row>
      <xdr:rowOff>38100</xdr:rowOff>
    </xdr:from>
    <xdr:to>
      <xdr:col>11</xdr:col>
      <xdr:colOff>533400</xdr:colOff>
      <xdr:row>2</xdr:row>
      <xdr:rowOff>171450</xdr:rowOff>
    </xdr:to>
    <xdr:pic>
      <xdr:nvPicPr>
        <xdr:cNvPr id="50232" name="Picture 26" descr="KAULogo.png"/>
        <xdr:cNvPicPr>
          <a:picLocks noChangeAspect="1"/>
        </xdr:cNvPicPr>
      </xdr:nvPicPr>
      <xdr:blipFill>
        <a:blip xmlns:r="http://schemas.openxmlformats.org/officeDocument/2006/relationships" r:embed="rId5"/>
        <a:srcRect/>
        <a:stretch>
          <a:fillRect/>
        </a:stretch>
      </xdr:blipFill>
      <xdr:spPr bwMode="auto">
        <a:xfrm>
          <a:off x="9067800" y="38100"/>
          <a:ext cx="476250" cy="581025"/>
        </a:xfrm>
        <a:prstGeom prst="rect">
          <a:avLst/>
        </a:prstGeom>
        <a:noFill/>
        <a:ln w="9525">
          <a:noFill/>
          <a:miter lim="800000"/>
          <a:headEnd/>
          <a:tailEnd/>
        </a:ln>
      </xdr:spPr>
    </xdr:pic>
    <xdr:clientData/>
  </xdr:twoCellAnchor>
  <xdr:oneCellAnchor>
    <xdr:from>
      <xdr:col>2</xdr:col>
      <xdr:colOff>551079</xdr:colOff>
      <xdr:row>2</xdr:row>
      <xdr:rowOff>161925</xdr:rowOff>
    </xdr:from>
    <xdr:ext cx="5569014" cy="738920"/>
    <xdr:sp macro="" textlink="">
      <xdr:nvSpPr>
        <xdr:cNvPr id="15" name="Rectangle 14"/>
        <xdr:cNvSpPr/>
      </xdr:nvSpPr>
      <xdr:spPr>
        <a:xfrm>
          <a:off x="2017929" y="676275"/>
          <a:ext cx="5569014" cy="738920"/>
        </a:xfrm>
        <a:prstGeom prst="rect">
          <a:avLst/>
        </a:prstGeom>
        <a:noFill/>
      </xdr:spPr>
      <xdr:txBody>
        <a:bodyPr wrap="square" lIns="91440" tIns="45720" rIns="91440" bIns="45720" anchor="t">
          <a:spAutoFit/>
        </a:bodyPr>
        <a:lstStyle/>
        <a:p>
          <a:pPr algn="ctr">
            <a:lnSpc>
              <a:spcPts val="3400"/>
            </a:lnSpc>
          </a:pPr>
          <a:r>
            <a:rPr lang="en-US" sz="30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rPr>
            <a:t>KAU E-CROP</a:t>
          </a:r>
          <a:r>
            <a:rPr lang="en-US" sz="3000" b="1" cap="all" spc="0" baseline="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rPr>
            <a:t> DOCTOR (2012.01)</a:t>
          </a:r>
        </a:p>
        <a:p>
          <a:pPr algn="ctr">
            <a:lnSpc>
              <a:spcPts val="1200"/>
            </a:lnSpc>
          </a:pPr>
          <a:r>
            <a:rPr lang="en-US" sz="1200" b="0" cap="none" spc="0" baseline="0">
              <a:ln w="17780" cmpd="sng">
                <a:noFill/>
                <a:prstDash val="solid"/>
                <a:miter lim="800000"/>
              </a:ln>
              <a:solidFill>
                <a:schemeClr val="tx1"/>
              </a:solidFill>
              <a:effectLst/>
              <a:latin typeface="Times New Roman" pitchFamily="18" charset="0"/>
              <a:cs typeface="Times New Roman" pitchFamily="18" charset="0"/>
            </a:rPr>
            <a:t>A plant protection advisor for the crops of Kerala</a:t>
          </a:r>
          <a:endParaRPr lang="en-US" sz="1200" b="0" cap="none" spc="0">
            <a:ln w="17780" cmpd="sng">
              <a:noFill/>
              <a:prstDash val="solid"/>
              <a:miter lim="800000"/>
            </a:ln>
            <a:solidFill>
              <a:schemeClr val="tx1"/>
            </a:solidFill>
            <a:effectLst/>
            <a:latin typeface="Times New Roman" pitchFamily="18" charset="0"/>
            <a:cs typeface="Times New Roman" pitchFamily="18" charset="0"/>
          </a:endParaRPr>
        </a:p>
      </xdr:txBody>
    </xdr:sp>
    <xdr:clientData/>
  </xdr:oneCellAnchor>
  <xdr:twoCellAnchor editAs="oneCell">
    <xdr:from>
      <xdr:col>2</xdr:col>
      <xdr:colOff>381000</xdr:colOff>
      <xdr:row>0</xdr:row>
      <xdr:rowOff>38100</xdr:rowOff>
    </xdr:from>
    <xdr:to>
      <xdr:col>3</xdr:col>
      <xdr:colOff>38100</xdr:colOff>
      <xdr:row>2</xdr:row>
      <xdr:rowOff>133350</xdr:rowOff>
    </xdr:to>
    <xdr:pic>
      <xdr:nvPicPr>
        <xdr:cNvPr id="50234"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3695700" y="38100"/>
          <a:ext cx="476250" cy="542925"/>
        </a:xfrm>
        <a:prstGeom prst="rect">
          <a:avLst/>
        </a:prstGeom>
        <a:noFill/>
        <a:ln w="1">
          <a:noFill/>
          <a:miter lim="800000"/>
          <a:headEnd/>
          <a:tailEnd/>
        </a:ln>
      </xdr:spPr>
    </xdr:pic>
    <xdr:clientData/>
  </xdr:twoCellAnchor>
  <xdr:twoCellAnchor>
    <xdr:from>
      <xdr:col>3</xdr:col>
      <xdr:colOff>148319</xdr:colOff>
      <xdr:row>31</xdr:row>
      <xdr:rowOff>95250</xdr:rowOff>
    </xdr:from>
    <xdr:to>
      <xdr:col>11</xdr:col>
      <xdr:colOff>72119</xdr:colOff>
      <xdr:row>35</xdr:row>
      <xdr:rowOff>0</xdr:rowOff>
    </xdr:to>
    <xdr:sp macro="" textlink="">
      <xdr:nvSpPr>
        <xdr:cNvPr id="13" name="TextBox 12"/>
        <xdr:cNvSpPr txBox="1"/>
      </xdr:nvSpPr>
      <xdr:spPr>
        <a:xfrm>
          <a:off x="4284890" y="6177643"/>
          <a:ext cx="4822372" cy="666750"/>
        </a:xfrm>
        <a:prstGeom prst="rect">
          <a:avLst/>
        </a:prstGeom>
        <a:solidFill>
          <a:srgbClr val="3399FF">
            <a:alpha val="34902"/>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b="1">
              <a:solidFill>
                <a:schemeClr val="accent6">
                  <a:lumMod val="50000"/>
                </a:schemeClr>
              </a:solidFill>
              <a:latin typeface="Arial" pitchFamily="34" charset="0"/>
              <a:cs typeface="Arial" pitchFamily="34" charset="0"/>
            </a:rPr>
            <a:t>Before </a:t>
          </a:r>
          <a:r>
            <a:rPr lang="ml-IN" sz="1400" b="1">
              <a:solidFill>
                <a:schemeClr val="accent6">
                  <a:lumMod val="50000"/>
                </a:schemeClr>
              </a:solidFill>
              <a:latin typeface="Arial" pitchFamily="34" charset="0"/>
            </a:rPr>
            <a:t>selecting</a:t>
          </a:r>
          <a:r>
            <a:rPr lang="en-US" sz="1400" b="1">
              <a:solidFill>
                <a:schemeClr val="accent6">
                  <a:lumMod val="50000"/>
                </a:schemeClr>
              </a:solidFill>
              <a:latin typeface="Arial" pitchFamily="34" charset="0"/>
              <a:cs typeface="Arial" pitchFamily="34" charset="0"/>
            </a:rPr>
            <a:t> the chemical, </a:t>
          </a:r>
          <a:endParaRPr lang="ml-IN" sz="1400" b="1">
            <a:solidFill>
              <a:schemeClr val="accent6">
                <a:lumMod val="50000"/>
              </a:schemeClr>
            </a:solidFill>
            <a:latin typeface="Arial" pitchFamily="34" charset="0"/>
          </a:endParaRPr>
        </a:p>
        <a:p>
          <a:pPr algn="ctr"/>
          <a:r>
            <a:rPr lang="en-US" sz="1400" b="1">
              <a:solidFill>
                <a:schemeClr val="accent6">
                  <a:lumMod val="50000"/>
                </a:schemeClr>
              </a:solidFill>
              <a:latin typeface="Arial" pitchFamily="34" charset="0"/>
              <a:cs typeface="Arial" pitchFamily="34" charset="0"/>
            </a:rPr>
            <a:t>cofirm your diagnosis with an agricultural expert </a:t>
          </a:r>
        </a:p>
      </xdr:txBody>
    </xdr:sp>
    <xdr:clientData/>
  </xdr:twoCellAnchor>
  <xdr:twoCellAnchor editAs="oneCell">
    <xdr:from>
      <xdr:col>11</xdr:col>
      <xdr:colOff>76200</xdr:colOff>
      <xdr:row>31</xdr:row>
      <xdr:rowOff>85725</xdr:rowOff>
    </xdr:from>
    <xdr:to>
      <xdr:col>12</xdr:col>
      <xdr:colOff>152400</xdr:colOff>
      <xdr:row>35</xdr:row>
      <xdr:rowOff>9525</xdr:rowOff>
    </xdr:to>
    <xdr:pic>
      <xdr:nvPicPr>
        <xdr:cNvPr id="50236" name="Picture 2"/>
        <xdr:cNvPicPr>
          <a:picLocks noChangeAspect="1" noChangeArrowheads="1"/>
        </xdr:cNvPicPr>
      </xdr:nvPicPr>
      <xdr:blipFill>
        <a:blip xmlns:r="http://schemas.openxmlformats.org/officeDocument/2006/relationships" r:embed="rId7"/>
        <a:srcRect l="15994" t="8403" r="12915" b="13704"/>
        <a:stretch>
          <a:fillRect/>
        </a:stretch>
      </xdr:blipFill>
      <xdr:spPr bwMode="auto">
        <a:xfrm>
          <a:off x="9086850" y="6153150"/>
          <a:ext cx="685800" cy="685800"/>
        </a:xfrm>
        <a:prstGeom prst="rect">
          <a:avLst/>
        </a:prstGeom>
        <a:noFill/>
        <a:ln w="1">
          <a:noFill/>
          <a:miter lim="800000"/>
          <a:headEnd/>
          <a:tailEnd/>
        </a:ln>
      </xdr:spPr>
    </xdr:pic>
    <xdr:clientData/>
  </xdr:twoCellAnchor>
  <xdr:twoCellAnchor editAs="oneCell">
    <xdr:from>
      <xdr:col>2</xdr:col>
      <xdr:colOff>266700</xdr:colOff>
      <xdr:row>31</xdr:row>
      <xdr:rowOff>104775</xdr:rowOff>
    </xdr:from>
    <xdr:to>
      <xdr:col>3</xdr:col>
      <xdr:colOff>133350</xdr:colOff>
      <xdr:row>35</xdr:row>
      <xdr:rowOff>19050</xdr:rowOff>
    </xdr:to>
    <xdr:pic>
      <xdr:nvPicPr>
        <xdr:cNvPr id="50237" name="Picture 2"/>
        <xdr:cNvPicPr>
          <a:picLocks noChangeAspect="1" noChangeArrowheads="1"/>
        </xdr:cNvPicPr>
      </xdr:nvPicPr>
      <xdr:blipFill>
        <a:blip xmlns:r="http://schemas.openxmlformats.org/officeDocument/2006/relationships" r:embed="rId8" cstate="print"/>
        <a:srcRect l="15994" t="8403" r="12915" b="13704"/>
        <a:stretch>
          <a:fillRect/>
        </a:stretch>
      </xdr:blipFill>
      <xdr:spPr bwMode="auto">
        <a:xfrm>
          <a:off x="3581400" y="6172200"/>
          <a:ext cx="685800" cy="676275"/>
        </a:xfrm>
        <a:prstGeom prst="rect">
          <a:avLst/>
        </a:prstGeom>
        <a:noFill/>
        <a:ln w="1">
          <a:noFill/>
          <a:miter lim="800000"/>
          <a:headEnd/>
          <a:tailEnd/>
        </a:ln>
      </xdr:spPr>
    </xdr:pic>
    <xdr:clientData/>
  </xdr:twoCellAnchor>
  <xdr:twoCellAnchor>
    <xdr:from>
      <xdr:col>3</xdr:col>
      <xdr:colOff>155282</xdr:colOff>
      <xdr:row>34</xdr:row>
      <xdr:rowOff>179294</xdr:rowOff>
    </xdr:from>
    <xdr:to>
      <xdr:col>11</xdr:col>
      <xdr:colOff>68035</xdr:colOff>
      <xdr:row>35</xdr:row>
      <xdr:rowOff>605117</xdr:rowOff>
    </xdr:to>
    <xdr:sp macro="" textlink="">
      <xdr:nvSpPr>
        <xdr:cNvPr id="12" name="TextBox 11"/>
        <xdr:cNvSpPr txBox="1"/>
      </xdr:nvSpPr>
      <xdr:spPr>
        <a:xfrm>
          <a:off x="4291853" y="6833187"/>
          <a:ext cx="4811325" cy="616323"/>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b="1">
              <a:latin typeface="Arial" pitchFamily="34" charset="0"/>
              <a:cs typeface="Arial" pitchFamily="34" charset="0"/>
            </a:rPr>
            <a:t>The software will be updated  frequently and  hence please always use the latest version</a:t>
          </a:r>
        </a:p>
      </xdr:txBody>
    </xdr:sp>
    <xdr:clientData/>
  </xdr:twoCellAnchor>
  <xdr:twoCellAnchor>
    <xdr:from>
      <xdr:col>12</xdr:col>
      <xdr:colOff>163287</xdr:colOff>
      <xdr:row>26</xdr:row>
      <xdr:rowOff>27215</xdr:rowOff>
    </xdr:from>
    <xdr:to>
      <xdr:col>14</xdr:col>
      <xdr:colOff>585108</xdr:colOff>
      <xdr:row>29</xdr:row>
      <xdr:rowOff>0</xdr:rowOff>
    </xdr:to>
    <xdr:sp macro="" textlink="">
      <xdr:nvSpPr>
        <xdr:cNvPr id="14" name="Rounded Rectangle 13">
          <a:hlinkClick xmlns:r="http://schemas.openxmlformats.org/officeDocument/2006/relationships" r:id="rId9"/>
        </xdr:cNvPr>
        <xdr:cNvSpPr/>
      </xdr:nvSpPr>
      <xdr:spPr>
        <a:xfrm>
          <a:off x="9810751" y="5157108"/>
          <a:ext cx="1646464" cy="544285"/>
        </a:xfrm>
        <a:prstGeom prst="roundRect">
          <a:avLst/>
        </a:prstGeom>
        <a:solidFill>
          <a:srgbClr val="009999"/>
        </a:solidFill>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400" b="1">
              <a:solidFill>
                <a:sysClr val="windowText" lastClr="000000"/>
              </a:solidFill>
              <a:latin typeface="Arial" pitchFamily="34" charset="0"/>
              <a:cs typeface="Arial" pitchFamily="34" charset="0"/>
            </a:rPr>
            <a:t>USER MANUAL</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361951</xdr:colOff>
      <xdr:row>4</xdr:row>
      <xdr:rowOff>190499</xdr:rowOff>
    </xdr:from>
    <xdr:to>
      <xdr:col>10</xdr:col>
      <xdr:colOff>154715</xdr:colOff>
      <xdr:row>23</xdr:row>
      <xdr:rowOff>180974</xdr:rowOff>
    </xdr:to>
    <xdr:pic>
      <xdr:nvPicPr>
        <xdr:cNvPr id="2" name="Picture 1" descr="achu.jpg"/>
        <xdr:cNvPicPr>
          <a:picLocks noChangeAspect="1"/>
        </xdr:cNvPicPr>
      </xdr:nvPicPr>
      <xdr:blipFill>
        <a:blip xmlns:r="http://schemas.openxmlformats.org/officeDocument/2006/relationships" r:embed="rId1" cstate="print"/>
        <a:stretch>
          <a:fillRect/>
        </a:stretch>
      </xdr:blipFill>
      <xdr:spPr>
        <a:xfrm>
          <a:off x="2190751" y="952499"/>
          <a:ext cx="4059964" cy="3609975"/>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twoCellAnchor editAs="oneCell">
    <xdr:from>
      <xdr:col>6</xdr:col>
      <xdr:colOff>571500</xdr:colOff>
      <xdr:row>8</xdr:row>
      <xdr:rowOff>47625</xdr:rowOff>
    </xdr:from>
    <xdr:to>
      <xdr:col>8</xdr:col>
      <xdr:colOff>228600</xdr:colOff>
      <xdr:row>11</xdr:row>
      <xdr:rowOff>38100</xdr:rowOff>
    </xdr:to>
    <xdr:pic>
      <xdr:nvPicPr>
        <xdr:cNvPr id="27838" name="Picture 2" descr="syringe2.jpg"/>
        <xdr:cNvPicPr>
          <a:picLocks noChangeAspect="1"/>
        </xdr:cNvPicPr>
      </xdr:nvPicPr>
      <xdr:blipFill>
        <a:blip xmlns:r="http://schemas.openxmlformats.org/officeDocument/2006/relationships" r:embed="rId2"/>
        <a:srcRect/>
        <a:stretch>
          <a:fillRect/>
        </a:stretch>
      </xdr:blipFill>
      <xdr:spPr bwMode="auto">
        <a:xfrm rot="4361328">
          <a:off x="4386262" y="1414463"/>
          <a:ext cx="561975" cy="8763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63</xdr:row>
      <xdr:rowOff>0</xdr:rowOff>
    </xdr:from>
    <xdr:to>
      <xdr:col>11</xdr:col>
      <xdr:colOff>447675</xdr:colOff>
      <xdr:row>86</xdr:row>
      <xdr:rowOff>190500</xdr:rowOff>
    </xdr:to>
    <xdr:pic>
      <xdr:nvPicPr>
        <xdr:cNvPr id="28861" name="Picture 1" descr="crop_prot.jpg"/>
        <xdr:cNvPicPr>
          <a:picLocks noChangeAspect="1"/>
        </xdr:cNvPicPr>
      </xdr:nvPicPr>
      <xdr:blipFill>
        <a:blip xmlns:r="http://schemas.openxmlformats.org/officeDocument/2006/relationships" r:embed="rId1"/>
        <a:srcRect/>
        <a:stretch>
          <a:fillRect/>
        </a:stretch>
      </xdr:blipFill>
      <xdr:spPr bwMode="auto">
        <a:xfrm>
          <a:off x="1828800" y="18202275"/>
          <a:ext cx="5324475" cy="4791075"/>
        </a:xfrm>
        <a:prstGeom prst="rect">
          <a:avLst/>
        </a:prstGeom>
        <a:noFill/>
        <a:ln w="9525">
          <a:noFill/>
          <a:miter lim="800000"/>
          <a:headEnd/>
          <a:tailEnd/>
        </a:ln>
      </xdr:spPr>
    </xdr:pic>
    <xdr:clientData/>
  </xdr:twoCellAnchor>
  <xdr:twoCellAnchor editAs="oneCell">
    <xdr:from>
      <xdr:col>4</xdr:col>
      <xdr:colOff>228600</xdr:colOff>
      <xdr:row>0</xdr:row>
      <xdr:rowOff>139377</xdr:rowOff>
    </xdr:from>
    <xdr:to>
      <xdr:col>10</xdr:col>
      <xdr:colOff>366152</xdr:colOff>
      <xdr:row>26</xdr:row>
      <xdr:rowOff>0</xdr:rowOff>
    </xdr:to>
    <xdr:pic>
      <xdr:nvPicPr>
        <xdr:cNvPr id="3" name="Picture 2" descr="crop_prot.jpg"/>
        <xdr:cNvPicPr>
          <a:picLocks noChangeAspect="1"/>
        </xdr:cNvPicPr>
      </xdr:nvPicPr>
      <xdr:blipFill>
        <a:blip xmlns:r="http://schemas.openxmlformats.org/officeDocument/2006/relationships" r:embed="rId2"/>
        <a:stretch>
          <a:fillRect/>
        </a:stretch>
      </xdr:blipFill>
      <xdr:spPr>
        <a:xfrm>
          <a:off x="2667000" y="139377"/>
          <a:ext cx="3795152" cy="4813623"/>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476250</xdr:colOff>
      <xdr:row>4</xdr:row>
      <xdr:rowOff>152400</xdr:rowOff>
    </xdr:from>
    <xdr:to>
      <xdr:col>9</xdr:col>
      <xdr:colOff>295222</xdr:colOff>
      <xdr:row>27</xdr:row>
      <xdr:rowOff>41148</xdr:rowOff>
    </xdr:to>
    <xdr:pic>
      <xdr:nvPicPr>
        <xdr:cNvPr id="3" name="Picture 2" descr="aaa nw.jpg"/>
        <xdr:cNvPicPr>
          <a:picLocks noChangeAspect="1"/>
        </xdr:cNvPicPr>
      </xdr:nvPicPr>
      <xdr:blipFill>
        <a:blip xmlns:r="http://schemas.openxmlformats.org/officeDocument/2006/relationships" r:embed="rId1"/>
        <a:stretch>
          <a:fillRect/>
        </a:stretch>
      </xdr:blipFill>
      <xdr:spPr>
        <a:xfrm>
          <a:off x="2305050" y="914400"/>
          <a:ext cx="3476572" cy="4270248"/>
        </a:xfrm>
        <a:prstGeom prst="donut">
          <a:avLst/>
        </a:prstGeom>
        <a:ln>
          <a:noFill/>
        </a:ln>
        <a:effectLst>
          <a:outerShdw blurRad="292100" dist="139700" dir="2700000" algn="tl" rotWithShape="0">
            <a:srgbClr val="333333">
              <a:alpha val="65000"/>
            </a:srgbClr>
          </a:outerShdw>
        </a:effectLst>
      </xdr:spPr>
    </xdr:pic>
    <xdr:clientData/>
  </xdr:twoCellAnchor>
  <xdr:twoCellAnchor editAs="oneCell">
    <xdr:from>
      <xdr:col>5</xdr:col>
      <xdr:colOff>104775</xdr:colOff>
      <xdr:row>9</xdr:row>
      <xdr:rowOff>77911</xdr:rowOff>
    </xdr:from>
    <xdr:to>
      <xdr:col>8</xdr:col>
      <xdr:colOff>57150</xdr:colOff>
      <xdr:row>22</xdr:row>
      <xdr:rowOff>113064</xdr:rowOff>
    </xdr:to>
    <xdr:pic>
      <xdr:nvPicPr>
        <xdr:cNvPr id="4" name="Picture 3" descr="image123.jpg"/>
        <xdr:cNvPicPr>
          <a:picLocks noChangeAspect="1"/>
        </xdr:cNvPicPr>
      </xdr:nvPicPr>
      <xdr:blipFill>
        <a:blip xmlns:r="http://schemas.openxmlformats.org/officeDocument/2006/relationships" r:embed="rId2"/>
        <a:stretch>
          <a:fillRect/>
        </a:stretch>
      </xdr:blipFill>
      <xdr:spPr>
        <a:xfrm>
          <a:off x="3152775" y="1792411"/>
          <a:ext cx="1781175" cy="2511653"/>
        </a:xfrm>
        <a:prstGeom prst="ellipse">
          <a:avLst/>
        </a:prstGeom>
        <a:ln>
          <a:noFill/>
        </a:ln>
        <a:effectLst>
          <a:outerShdw blurRad="292100" dist="139700" dir="2700000" algn="tl" rotWithShape="0">
            <a:srgbClr val="333333">
              <a:alpha val="65000"/>
            </a:srgbClr>
          </a:outerShdw>
        </a:effectLst>
      </xdr:spPr>
    </xdr:pic>
    <xdr:clientData/>
  </xdr:twoCellAnchor>
  <xdr:twoCellAnchor>
    <xdr:from>
      <xdr:col>9</xdr:col>
      <xdr:colOff>140632</xdr:colOff>
      <xdr:row>7</xdr:row>
      <xdr:rowOff>136711</xdr:rowOff>
    </xdr:from>
    <xdr:to>
      <xdr:col>11</xdr:col>
      <xdr:colOff>494200</xdr:colOff>
      <xdr:row>11</xdr:row>
      <xdr:rowOff>22411</xdr:rowOff>
    </xdr:to>
    <xdr:sp macro="" textlink="">
      <xdr:nvSpPr>
        <xdr:cNvPr id="9" name="Rounded Rectangle 8">
          <a:hlinkClick xmlns:r="http://schemas.openxmlformats.org/officeDocument/2006/relationships" r:id="rId3"/>
        </xdr:cNvPr>
        <xdr:cNvSpPr/>
      </xdr:nvSpPr>
      <xdr:spPr>
        <a:xfrm>
          <a:off x="6752103" y="1470211"/>
          <a:ext cx="1563803"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800" b="1">
              <a:solidFill>
                <a:schemeClr val="tx1"/>
              </a:solidFill>
              <a:latin typeface="+mn-lt"/>
            </a:rPr>
            <a:t>VEGETABLES</a:t>
          </a:r>
        </a:p>
      </xdr:txBody>
    </xdr:sp>
    <xdr:clientData/>
  </xdr:twoCellAnchor>
  <xdr:twoCellAnchor>
    <xdr:from>
      <xdr:col>9</xdr:col>
      <xdr:colOff>323849</xdr:colOff>
      <xdr:row>15</xdr:row>
      <xdr:rowOff>19050</xdr:rowOff>
    </xdr:from>
    <xdr:to>
      <xdr:col>12</xdr:col>
      <xdr:colOff>67817</xdr:colOff>
      <xdr:row>18</xdr:row>
      <xdr:rowOff>95250</xdr:rowOff>
    </xdr:to>
    <xdr:sp macro="" textlink="">
      <xdr:nvSpPr>
        <xdr:cNvPr id="10" name="Rounded Rectangle 9">
          <a:hlinkClick xmlns:r="http://schemas.openxmlformats.org/officeDocument/2006/relationships" r:id="rId4"/>
        </xdr:cNvPr>
        <xdr:cNvSpPr/>
      </xdr:nvSpPr>
      <xdr:spPr>
        <a:xfrm>
          <a:off x="5810249" y="2876550"/>
          <a:ext cx="1572768"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800" b="1">
              <a:solidFill>
                <a:schemeClr val="tx1"/>
              </a:solidFill>
              <a:latin typeface="+mn-lt"/>
            </a:rPr>
            <a:t>SPICES</a:t>
          </a:r>
        </a:p>
      </xdr:txBody>
    </xdr:sp>
    <xdr:clientData/>
  </xdr:twoCellAnchor>
  <xdr:twoCellAnchor>
    <xdr:from>
      <xdr:col>1</xdr:col>
      <xdr:colOff>304799</xdr:colOff>
      <xdr:row>7</xdr:row>
      <xdr:rowOff>133350</xdr:rowOff>
    </xdr:from>
    <xdr:to>
      <xdr:col>4</xdr:col>
      <xdr:colOff>48767</xdr:colOff>
      <xdr:row>11</xdr:row>
      <xdr:rowOff>20574</xdr:rowOff>
    </xdr:to>
    <xdr:sp macro="" textlink="">
      <xdr:nvSpPr>
        <xdr:cNvPr id="11" name="Rounded Rectangle 10">
          <a:hlinkClick xmlns:r="http://schemas.openxmlformats.org/officeDocument/2006/relationships" r:id="rId5"/>
        </xdr:cNvPr>
        <xdr:cNvSpPr/>
      </xdr:nvSpPr>
      <xdr:spPr>
        <a:xfrm>
          <a:off x="914399" y="1466850"/>
          <a:ext cx="1572768" cy="649224"/>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800" b="1">
              <a:solidFill>
                <a:schemeClr val="tx1"/>
              </a:solidFill>
              <a:latin typeface="+mn-lt"/>
            </a:rPr>
            <a:t>RICE</a:t>
          </a:r>
        </a:p>
      </xdr:txBody>
    </xdr:sp>
    <xdr:clientData/>
  </xdr:twoCellAnchor>
  <xdr:twoCellAnchor>
    <xdr:from>
      <xdr:col>1</xdr:col>
      <xdr:colOff>95249</xdr:colOff>
      <xdr:row>14</xdr:row>
      <xdr:rowOff>114300</xdr:rowOff>
    </xdr:from>
    <xdr:to>
      <xdr:col>3</xdr:col>
      <xdr:colOff>448817</xdr:colOff>
      <xdr:row>18</xdr:row>
      <xdr:rowOff>0</xdr:rowOff>
    </xdr:to>
    <xdr:sp macro="" textlink="">
      <xdr:nvSpPr>
        <xdr:cNvPr id="12" name="Rounded Rectangle 11">
          <a:hlinkClick xmlns:r="http://schemas.openxmlformats.org/officeDocument/2006/relationships" r:id="rId6"/>
        </xdr:cNvPr>
        <xdr:cNvSpPr/>
      </xdr:nvSpPr>
      <xdr:spPr>
        <a:xfrm>
          <a:off x="704849" y="2781300"/>
          <a:ext cx="1572768"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800" b="1">
              <a:solidFill>
                <a:schemeClr val="tx1"/>
              </a:solidFill>
              <a:latin typeface="+mj-lt"/>
            </a:rPr>
            <a:t>FRUIT CROPS</a:t>
          </a:r>
        </a:p>
      </xdr:txBody>
    </xdr:sp>
    <xdr:clientData/>
  </xdr:twoCellAnchor>
  <xdr:twoCellAnchor>
    <xdr:from>
      <xdr:col>1</xdr:col>
      <xdr:colOff>219074</xdr:colOff>
      <xdr:row>20</xdr:row>
      <xdr:rowOff>133350</xdr:rowOff>
    </xdr:from>
    <xdr:to>
      <xdr:col>3</xdr:col>
      <xdr:colOff>572642</xdr:colOff>
      <xdr:row>24</xdr:row>
      <xdr:rowOff>19050</xdr:rowOff>
    </xdr:to>
    <xdr:sp macro="" textlink="">
      <xdr:nvSpPr>
        <xdr:cNvPr id="13" name="Rounded Rectangle 12">
          <a:hlinkClick xmlns:r="http://schemas.openxmlformats.org/officeDocument/2006/relationships" r:id="rId7"/>
        </xdr:cNvPr>
        <xdr:cNvSpPr/>
      </xdr:nvSpPr>
      <xdr:spPr>
        <a:xfrm>
          <a:off x="828674" y="3943350"/>
          <a:ext cx="1572768"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800" b="1">
              <a:solidFill>
                <a:schemeClr val="tx1"/>
              </a:solidFill>
              <a:latin typeface="+mn-lt"/>
            </a:rPr>
            <a:t>PLANATION</a:t>
          </a:r>
          <a:r>
            <a:rPr lang="en-US" sz="1800" b="1" baseline="0">
              <a:solidFill>
                <a:schemeClr val="tx1"/>
              </a:solidFill>
              <a:latin typeface="+mj-lt"/>
            </a:rPr>
            <a:t> CROPS</a:t>
          </a:r>
          <a:endParaRPr lang="en-US" sz="1800" b="1">
            <a:solidFill>
              <a:schemeClr val="tx1"/>
            </a:solidFill>
            <a:latin typeface="+mj-lt"/>
          </a:endParaRPr>
        </a:p>
      </xdr:txBody>
    </xdr:sp>
    <xdr:clientData/>
  </xdr:twoCellAnchor>
  <xdr:twoCellAnchor>
    <xdr:from>
      <xdr:col>4</xdr:col>
      <xdr:colOff>459440</xdr:colOff>
      <xdr:row>27</xdr:row>
      <xdr:rowOff>85725</xdr:rowOff>
    </xdr:from>
    <xdr:to>
      <xdr:col>8</xdr:col>
      <xdr:colOff>235323</xdr:colOff>
      <xdr:row>31</xdr:row>
      <xdr:rowOff>89647</xdr:rowOff>
    </xdr:to>
    <xdr:sp macro="" textlink="">
      <xdr:nvSpPr>
        <xdr:cNvPr id="14" name="Rounded Rectangle 13">
          <a:hlinkClick xmlns:r="http://schemas.openxmlformats.org/officeDocument/2006/relationships" r:id="rId8"/>
        </xdr:cNvPr>
        <xdr:cNvSpPr/>
      </xdr:nvSpPr>
      <xdr:spPr>
        <a:xfrm>
          <a:off x="2879911" y="5229225"/>
          <a:ext cx="2196353" cy="765922"/>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ysClr val="windowText" lastClr="000000"/>
              </a:solidFill>
              <a:latin typeface="Arial" pitchFamily="34" charset="0"/>
              <a:cs typeface="Arial" pitchFamily="34" charset="0"/>
            </a:rPr>
            <a:t>INTEGRATED DISEASE MANAGEMENT</a:t>
          </a:r>
        </a:p>
      </xdr:txBody>
    </xdr:sp>
    <xdr:clientData/>
  </xdr:twoCellAnchor>
  <xdr:twoCellAnchor>
    <xdr:from>
      <xdr:col>9</xdr:col>
      <xdr:colOff>152402</xdr:colOff>
      <xdr:row>21</xdr:row>
      <xdr:rowOff>66675</xdr:rowOff>
    </xdr:from>
    <xdr:to>
      <xdr:col>11</xdr:col>
      <xdr:colOff>504825</xdr:colOff>
      <xdr:row>24</xdr:row>
      <xdr:rowOff>142875</xdr:rowOff>
    </xdr:to>
    <xdr:sp macro="" textlink="">
      <xdr:nvSpPr>
        <xdr:cNvPr id="16" name="Rounded Rectangle 15">
          <a:hlinkClick xmlns:r="http://schemas.openxmlformats.org/officeDocument/2006/relationships" r:id="rId9"/>
        </xdr:cNvPr>
        <xdr:cNvSpPr/>
      </xdr:nvSpPr>
      <xdr:spPr>
        <a:xfrm>
          <a:off x="5638802" y="4067175"/>
          <a:ext cx="1571623"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ysClr val="windowText" lastClr="000000"/>
              </a:solidFill>
              <a:latin typeface="Arial" pitchFamily="34" charset="0"/>
              <a:ea typeface="+mn-ea"/>
              <a:cs typeface="Arial" pitchFamily="34" charset="0"/>
            </a:rPr>
            <a:t>ECOFRIENDLY METHODS </a:t>
          </a:r>
          <a:endParaRPr lang="en-US" sz="1400">
            <a:solidFill>
              <a:sysClr val="windowText" lastClr="000000"/>
            </a:solidFill>
            <a:latin typeface="Arial" pitchFamily="34" charset="0"/>
            <a:cs typeface="Arial" pitchFamily="34" charset="0"/>
          </a:endParaRPr>
        </a:p>
      </xdr:txBody>
    </xdr:sp>
    <xdr:clientData/>
  </xdr:twoCellAnchor>
  <xdr:twoCellAnchor>
    <xdr:from>
      <xdr:col>1</xdr:col>
      <xdr:colOff>352425</xdr:colOff>
      <xdr:row>0</xdr:row>
      <xdr:rowOff>38100</xdr:rowOff>
    </xdr:from>
    <xdr:to>
      <xdr:col>11</xdr:col>
      <xdr:colOff>590550</xdr:colOff>
      <xdr:row>4</xdr:row>
      <xdr:rowOff>95250</xdr:rowOff>
    </xdr:to>
    <xdr:sp macro="" textlink="">
      <xdr:nvSpPr>
        <xdr:cNvPr id="18" name="Rounded Rectangle 17"/>
        <xdr:cNvSpPr/>
      </xdr:nvSpPr>
      <xdr:spPr>
        <a:xfrm>
          <a:off x="962025" y="38100"/>
          <a:ext cx="6334125" cy="819150"/>
        </a:xfrm>
        <a:prstGeom prst="roundRect">
          <a:avLst/>
        </a:prstGeom>
        <a:solidFill>
          <a:srgbClr val="0070C0"/>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3600" b="1"/>
            <a:t>DISEASE CONTROL</a:t>
          </a:r>
        </a:p>
      </xdr:txBody>
    </xdr:sp>
    <xdr:clientData/>
  </xdr:twoCellAnchor>
  <xdr:twoCellAnchor>
    <xdr:from>
      <xdr:col>12</xdr:col>
      <xdr:colOff>347382</xdr:colOff>
      <xdr:row>1</xdr:row>
      <xdr:rowOff>42584</xdr:rowOff>
    </xdr:from>
    <xdr:to>
      <xdr:col>14</xdr:col>
      <xdr:colOff>470647</xdr:colOff>
      <xdr:row>5</xdr:row>
      <xdr:rowOff>100856</xdr:rowOff>
    </xdr:to>
    <xdr:sp macro="" textlink="">
      <xdr:nvSpPr>
        <xdr:cNvPr id="19" name="Up Arrow 18">
          <a:hlinkClick xmlns:r="http://schemas.openxmlformats.org/officeDocument/2006/relationships" r:id="rId10"/>
        </xdr:cNvPr>
        <xdr:cNvSpPr/>
      </xdr:nvSpPr>
      <xdr:spPr>
        <a:xfrm>
          <a:off x="8774206" y="233084"/>
          <a:ext cx="1333500" cy="820272"/>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12</xdr:col>
      <xdr:colOff>257735</xdr:colOff>
      <xdr:row>27</xdr:row>
      <xdr:rowOff>100853</xdr:rowOff>
    </xdr:from>
    <xdr:to>
      <xdr:col>15</xdr:col>
      <xdr:colOff>156883</xdr:colOff>
      <xdr:row>31</xdr:row>
      <xdr:rowOff>78440</xdr:rowOff>
    </xdr:to>
    <xdr:sp macro="" textlink="">
      <xdr:nvSpPr>
        <xdr:cNvPr id="17" name="Horizontal Scroll 16">
          <a:hlinkClick xmlns:r="http://schemas.openxmlformats.org/officeDocument/2006/relationships" r:id="rId11"/>
        </xdr:cNvPr>
        <xdr:cNvSpPr/>
      </xdr:nvSpPr>
      <xdr:spPr>
        <a:xfrm>
          <a:off x="8684559" y="5244353"/>
          <a:ext cx="1714500" cy="739587"/>
        </a:xfrm>
        <a:prstGeom prst="horizontalScroll">
          <a:avLst/>
        </a:prstGeom>
        <a:solidFill>
          <a:srgbClr val="FF66CC"/>
        </a:solidFill>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n-US" sz="1400" b="1">
              <a:solidFill>
                <a:sysClr val="windowText" lastClr="000000"/>
              </a:solidFill>
              <a:latin typeface="Arial" pitchFamily="34" charset="0"/>
              <a:cs typeface="Arial" pitchFamily="34" charset="0"/>
            </a:rPr>
            <a:t>TRADE NAMES OF FUNGICIDES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2028826</xdr:colOff>
      <xdr:row>1</xdr:row>
      <xdr:rowOff>171449</xdr:rowOff>
    </xdr:from>
    <xdr:to>
      <xdr:col>6</xdr:col>
      <xdr:colOff>333377</xdr:colOff>
      <xdr:row>4</xdr:row>
      <xdr:rowOff>190500</xdr:rowOff>
    </xdr:to>
    <xdr:sp macro="" textlink="">
      <xdr:nvSpPr>
        <xdr:cNvPr id="4" name="Up Arrow 3">
          <a:hlinkClick xmlns:r="http://schemas.openxmlformats.org/officeDocument/2006/relationships" r:id="rId1"/>
        </xdr:cNvPr>
        <xdr:cNvSpPr/>
      </xdr:nvSpPr>
      <xdr:spPr>
        <a:xfrm>
          <a:off x="7496176" y="400049"/>
          <a:ext cx="1304926" cy="78105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0</xdr:col>
      <xdr:colOff>409575</xdr:colOff>
      <xdr:row>3</xdr:row>
      <xdr:rowOff>9525</xdr:rowOff>
    </xdr:from>
    <xdr:to>
      <xdr:col>1</xdr:col>
      <xdr:colOff>495300</xdr:colOff>
      <xdr:row>4</xdr:row>
      <xdr:rowOff>200025</xdr:rowOff>
    </xdr:to>
    <xdr:sp macro="" textlink="">
      <xdr:nvSpPr>
        <xdr:cNvPr id="5" name="Rounded Rectangle 4">
          <a:hlinkClick xmlns:r="http://schemas.openxmlformats.org/officeDocument/2006/relationships" r:id="rId2"/>
        </xdr:cNvPr>
        <xdr:cNvSpPr/>
      </xdr:nvSpPr>
      <xdr:spPr>
        <a:xfrm>
          <a:off x="409575" y="809625"/>
          <a:ext cx="69532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0</xdr:col>
      <xdr:colOff>219075</xdr:colOff>
      <xdr:row>0</xdr:row>
      <xdr:rowOff>123825</xdr:rowOff>
    </xdr:from>
    <xdr:to>
      <xdr:col>3</xdr:col>
      <xdr:colOff>95251</xdr:colOff>
      <xdr:row>2</xdr:row>
      <xdr:rowOff>85725</xdr:rowOff>
    </xdr:to>
    <xdr:sp macro="" textlink="">
      <xdr:nvSpPr>
        <xdr:cNvPr id="7" name="Horizontal Scroll 6">
          <a:hlinkClick xmlns:r="http://schemas.openxmlformats.org/officeDocument/2006/relationships" r:id="rId3"/>
        </xdr:cNvPr>
        <xdr:cNvSpPr/>
      </xdr:nvSpPr>
      <xdr:spPr>
        <a:xfrm>
          <a:off x="219075" y="123825"/>
          <a:ext cx="2143126" cy="571500"/>
        </a:xfrm>
        <a:prstGeom prst="horizontalScroll">
          <a:avLst/>
        </a:prstGeom>
      </xdr:spPr>
      <xdr:style>
        <a:lnRef idx="1">
          <a:schemeClr val="dk1"/>
        </a:lnRef>
        <a:fillRef idx="2">
          <a:schemeClr val="dk1"/>
        </a:fillRef>
        <a:effectRef idx="1">
          <a:schemeClr val="dk1"/>
        </a:effectRef>
        <a:fontRef idx="minor">
          <a:schemeClr val="dk1"/>
        </a:fontRef>
      </xdr:style>
      <xdr:txBody>
        <a:bodyPr rtlCol="0" anchor="ctr"/>
        <a:lstStyle/>
        <a:p>
          <a:pPr algn="ctr"/>
          <a:r>
            <a:rPr lang="en-US" sz="1200" b="1">
              <a:latin typeface="Arial" pitchFamily="34" charset="0"/>
              <a:cs typeface="Arial" pitchFamily="34" charset="0"/>
            </a:rPr>
            <a:t>BACK TO ECOFRIENDLY METHODS</a:t>
          </a:r>
        </a:p>
      </xdr:txBody>
    </xdr:sp>
    <xdr:clientData/>
  </xdr:twoCellAnchor>
  <xdr:twoCellAnchor>
    <xdr:from>
      <xdr:col>3</xdr:col>
      <xdr:colOff>447676</xdr:colOff>
      <xdr:row>2</xdr:row>
      <xdr:rowOff>66675</xdr:rowOff>
    </xdr:from>
    <xdr:to>
      <xdr:col>5</xdr:col>
      <xdr:colOff>1419226</xdr:colOff>
      <xdr:row>4</xdr:row>
      <xdr:rowOff>266700</xdr:rowOff>
    </xdr:to>
    <xdr:sp macro="" textlink="">
      <xdr:nvSpPr>
        <xdr:cNvPr id="8" name="Rounded Rectangle 7"/>
        <xdr:cNvSpPr/>
      </xdr:nvSpPr>
      <xdr:spPr>
        <a:xfrm>
          <a:off x="2714626" y="676275"/>
          <a:ext cx="4171950" cy="581025"/>
        </a:xfrm>
        <a:prstGeom prst="roundRect">
          <a:avLst/>
        </a:prstGeom>
      </xdr:spPr>
      <xdr:style>
        <a:lnRef idx="1">
          <a:schemeClr val="accent6"/>
        </a:lnRef>
        <a:fillRef idx="2">
          <a:schemeClr val="accent6"/>
        </a:fillRef>
        <a:effectRef idx="1">
          <a:schemeClr val="accent6"/>
        </a:effectRef>
        <a:fontRef idx="minor">
          <a:schemeClr val="dk1"/>
        </a:fontRef>
      </xdr:style>
      <xdr:txBody>
        <a:bodyPr rtlCol="0" anchor="ctr"/>
        <a:lstStyle/>
        <a:p>
          <a:pPr algn="ctr"/>
          <a:r>
            <a:rPr lang="en-US" sz="1200" b="1">
              <a:latin typeface="Arial" pitchFamily="34" charset="0"/>
              <a:cs typeface="Arial" pitchFamily="34" charset="0"/>
            </a:rPr>
            <a:t>BIOCONTROL AGENTS FOR DISEASE MANAGEMENT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95249</xdr:colOff>
      <xdr:row>3</xdr:row>
      <xdr:rowOff>171450</xdr:rowOff>
    </xdr:from>
    <xdr:to>
      <xdr:col>5</xdr:col>
      <xdr:colOff>142875</xdr:colOff>
      <xdr:row>5</xdr:row>
      <xdr:rowOff>9524</xdr:rowOff>
    </xdr:to>
    <xdr:sp macro="" textlink="">
      <xdr:nvSpPr>
        <xdr:cNvPr id="2" name="Rounded Rectangle 1">
          <a:hlinkClick xmlns:r="http://schemas.openxmlformats.org/officeDocument/2006/relationships" r:id="rId1"/>
        </xdr:cNvPr>
        <xdr:cNvSpPr/>
      </xdr:nvSpPr>
      <xdr:spPr>
        <a:xfrm>
          <a:off x="2971799" y="742950"/>
          <a:ext cx="657226" cy="38099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0">
              <a:solidFill>
                <a:schemeClr val="tx1"/>
              </a:solidFill>
              <a:latin typeface="Arial" pitchFamily="34" charset="0"/>
              <a:cs typeface="Arial" pitchFamily="34" charset="0"/>
            </a:rPr>
            <a:t>Back</a:t>
          </a:r>
          <a:r>
            <a:rPr lang="en-US" sz="1400" b="0" baseline="0">
              <a:solidFill>
                <a:schemeClr val="tx1"/>
              </a:solidFill>
              <a:latin typeface="Arial" pitchFamily="34" charset="0"/>
              <a:cs typeface="Arial" pitchFamily="34" charset="0"/>
            </a:rPr>
            <a:t> </a:t>
          </a:r>
          <a:endParaRPr lang="en-US" sz="1400" b="0">
            <a:solidFill>
              <a:schemeClr val="tx1"/>
            </a:solidFill>
            <a:latin typeface="Arial" pitchFamily="34" charset="0"/>
            <a:cs typeface="Arial" pitchFamily="34" charset="0"/>
          </a:endParaRPr>
        </a:p>
      </xdr:txBody>
    </xdr:sp>
    <xdr:clientData/>
  </xdr:twoCellAnchor>
  <xdr:twoCellAnchor>
    <xdr:from>
      <xdr:col>8</xdr:col>
      <xdr:colOff>95250</xdr:colOff>
      <xdr:row>2</xdr:row>
      <xdr:rowOff>57149</xdr:rowOff>
    </xdr:from>
    <xdr:to>
      <xdr:col>8</xdr:col>
      <xdr:colOff>1381125</xdr:colOff>
      <xdr:row>5</xdr:row>
      <xdr:rowOff>95250</xdr:rowOff>
    </xdr:to>
    <xdr:sp macro="" textlink="">
      <xdr:nvSpPr>
        <xdr:cNvPr id="3" name="Up Arrow 2">
          <a:hlinkClick xmlns:r="http://schemas.openxmlformats.org/officeDocument/2006/relationships" r:id="rId2"/>
        </xdr:cNvPr>
        <xdr:cNvSpPr/>
      </xdr:nvSpPr>
      <xdr:spPr>
        <a:xfrm>
          <a:off x="6753225" y="438149"/>
          <a:ext cx="1285875" cy="77152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6</xdr:col>
      <xdr:colOff>123824</xdr:colOff>
      <xdr:row>3</xdr:row>
      <xdr:rowOff>180976</xdr:rowOff>
    </xdr:from>
    <xdr:to>
      <xdr:col>7</xdr:col>
      <xdr:colOff>314325</xdr:colOff>
      <xdr:row>5</xdr:row>
      <xdr:rowOff>38101</xdr:rowOff>
    </xdr:to>
    <xdr:sp macro="" textlink="">
      <xdr:nvSpPr>
        <xdr:cNvPr id="11" name="Parallelogram 10">
          <a:hlinkClick xmlns:r="http://schemas.openxmlformats.org/officeDocument/2006/relationships" r:id="rId3"/>
        </xdr:cNvPr>
        <xdr:cNvSpPr/>
      </xdr:nvSpPr>
      <xdr:spPr>
        <a:xfrm>
          <a:off x="4743449" y="752476"/>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628649</xdr:colOff>
      <xdr:row>6</xdr:row>
      <xdr:rowOff>9525</xdr:rowOff>
    </xdr:from>
    <xdr:to>
      <xdr:col>4</xdr:col>
      <xdr:colOff>409574</xdr:colOff>
      <xdr:row>8</xdr:row>
      <xdr:rowOff>9525</xdr:rowOff>
    </xdr:to>
    <xdr:sp macro="" textlink="">
      <xdr:nvSpPr>
        <xdr:cNvPr id="2" name="Rounded Rectangle 1">
          <a:hlinkClick xmlns:r="http://schemas.openxmlformats.org/officeDocument/2006/relationships" r:id="rId1"/>
        </xdr:cNvPr>
        <xdr:cNvSpPr/>
      </xdr:nvSpPr>
      <xdr:spPr>
        <a:xfrm>
          <a:off x="2867024" y="752475"/>
          <a:ext cx="60007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8</xdr:col>
      <xdr:colOff>200025</xdr:colOff>
      <xdr:row>4</xdr:row>
      <xdr:rowOff>104774</xdr:rowOff>
    </xdr:from>
    <xdr:to>
      <xdr:col>8</xdr:col>
      <xdr:colOff>1495427</xdr:colOff>
      <xdr:row>8</xdr:row>
      <xdr:rowOff>19050</xdr:rowOff>
    </xdr:to>
    <xdr:sp macro="" textlink="">
      <xdr:nvSpPr>
        <xdr:cNvPr id="3" name="Up Arrow 2">
          <a:hlinkClick xmlns:r="http://schemas.openxmlformats.org/officeDocument/2006/relationships" r:id="rId2"/>
        </xdr:cNvPr>
        <xdr:cNvSpPr/>
      </xdr:nvSpPr>
      <xdr:spPr>
        <a:xfrm>
          <a:off x="6819900" y="466724"/>
          <a:ext cx="1295402" cy="67627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971550</xdr:colOff>
      <xdr:row>5</xdr:row>
      <xdr:rowOff>152400</xdr:rowOff>
    </xdr:from>
    <xdr:to>
      <xdr:col>7</xdr:col>
      <xdr:colOff>123826</xdr:colOff>
      <xdr:row>7</xdr:row>
      <xdr:rowOff>171450</xdr:rowOff>
    </xdr:to>
    <xdr:sp macro="" textlink="">
      <xdr:nvSpPr>
        <xdr:cNvPr id="4" name="Parallelogram 3">
          <a:hlinkClick xmlns:r="http://schemas.openxmlformats.org/officeDocument/2006/relationships" r:id="rId3"/>
        </xdr:cNvPr>
        <xdr:cNvSpPr/>
      </xdr:nvSpPr>
      <xdr:spPr>
        <a:xfrm>
          <a:off x="4667250" y="704850"/>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714374</xdr:colOff>
      <xdr:row>8</xdr:row>
      <xdr:rowOff>133349</xdr:rowOff>
    </xdr:from>
    <xdr:to>
      <xdr:col>3</xdr:col>
      <xdr:colOff>638174</xdr:colOff>
      <xdr:row>11</xdr:row>
      <xdr:rowOff>85724</xdr:rowOff>
    </xdr:to>
    <xdr:sp macro="" textlink="">
      <xdr:nvSpPr>
        <xdr:cNvPr id="2" name="Rounded Rectangle 1">
          <a:hlinkClick xmlns:r="http://schemas.openxmlformats.org/officeDocument/2006/relationships" r:id="rId1"/>
        </xdr:cNvPr>
        <xdr:cNvSpPr/>
      </xdr:nvSpPr>
      <xdr:spPr>
        <a:xfrm>
          <a:off x="3133724" y="981074"/>
          <a:ext cx="714375" cy="3714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100" b="1">
              <a:solidFill>
                <a:schemeClr val="tx1"/>
              </a:solidFill>
            </a:rPr>
            <a:t> </a:t>
          </a:r>
        </a:p>
      </xdr:txBody>
    </xdr:sp>
    <xdr:clientData/>
  </xdr:twoCellAnchor>
  <xdr:twoCellAnchor>
    <xdr:from>
      <xdr:col>7</xdr:col>
      <xdr:colOff>371475</xdr:colOff>
      <xdr:row>6</xdr:row>
      <xdr:rowOff>161924</xdr:rowOff>
    </xdr:from>
    <xdr:to>
      <xdr:col>7</xdr:col>
      <xdr:colOff>1676402</xdr:colOff>
      <xdr:row>11</xdr:row>
      <xdr:rowOff>95249</xdr:rowOff>
    </xdr:to>
    <xdr:sp macro="" textlink="">
      <xdr:nvSpPr>
        <xdr:cNvPr id="3" name="Up Arrow 2">
          <a:hlinkClick xmlns:r="http://schemas.openxmlformats.org/officeDocument/2006/relationships" r:id="rId2"/>
        </xdr:cNvPr>
        <xdr:cNvSpPr/>
      </xdr:nvSpPr>
      <xdr:spPr>
        <a:xfrm>
          <a:off x="7096125" y="628649"/>
          <a:ext cx="1304927" cy="7334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190500</xdr:colOff>
      <xdr:row>8</xdr:row>
      <xdr:rowOff>85725</xdr:rowOff>
    </xdr:from>
    <xdr:to>
      <xdr:col>6</xdr:col>
      <xdr:colOff>438151</xdr:colOff>
      <xdr:row>11</xdr:row>
      <xdr:rowOff>66675</xdr:rowOff>
    </xdr:to>
    <xdr:sp macro="" textlink="">
      <xdr:nvSpPr>
        <xdr:cNvPr id="4" name="Parallelogram 3">
          <a:hlinkClick xmlns:r="http://schemas.openxmlformats.org/officeDocument/2006/relationships" r:id="rId3"/>
        </xdr:cNvPr>
        <xdr:cNvSpPr/>
      </xdr:nvSpPr>
      <xdr:spPr>
        <a:xfrm>
          <a:off x="5105400" y="933450"/>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619125</xdr:colOff>
      <xdr:row>5</xdr:row>
      <xdr:rowOff>9525</xdr:rowOff>
    </xdr:from>
    <xdr:to>
      <xdr:col>3</xdr:col>
      <xdr:colOff>476250</xdr:colOff>
      <xdr:row>6</xdr:row>
      <xdr:rowOff>219074</xdr:rowOff>
    </xdr:to>
    <xdr:sp macro="" textlink="">
      <xdr:nvSpPr>
        <xdr:cNvPr id="2" name="Rounded Rectangle 1">
          <a:hlinkClick xmlns:r="http://schemas.openxmlformats.org/officeDocument/2006/relationships" r:id="rId1"/>
        </xdr:cNvPr>
        <xdr:cNvSpPr/>
      </xdr:nvSpPr>
      <xdr:spPr>
        <a:xfrm>
          <a:off x="3114675" y="962025"/>
          <a:ext cx="704850" cy="4000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100" b="1">
              <a:solidFill>
                <a:schemeClr val="tx1"/>
              </a:solidFill>
            </a:rPr>
            <a:t> </a:t>
          </a:r>
        </a:p>
      </xdr:txBody>
    </xdr:sp>
    <xdr:clientData/>
  </xdr:twoCellAnchor>
  <xdr:twoCellAnchor>
    <xdr:from>
      <xdr:col>6</xdr:col>
      <xdr:colOff>809625</xdr:colOff>
      <xdr:row>3</xdr:row>
      <xdr:rowOff>85725</xdr:rowOff>
    </xdr:from>
    <xdr:to>
      <xdr:col>8</xdr:col>
      <xdr:colOff>1104900</xdr:colOff>
      <xdr:row>6</xdr:row>
      <xdr:rowOff>257175</xdr:rowOff>
    </xdr:to>
    <xdr:sp macro="" textlink="">
      <xdr:nvSpPr>
        <xdr:cNvPr id="3" name="Up Arrow 2">
          <a:hlinkClick xmlns:r="http://schemas.openxmlformats.org/officeDocument/2006/relationships" r:id="rId2"/>
        </xdr:cNvPr>
        <xdr:cNvSpPr/>
      </xdr:nvSpPr>
      <xdr:spPr>
        <a:xfrm>
          <a:off x="6810375" y="657225"/>
          <a:ext cx="1314450" cy="742950"/>
        </a:xfrm>
        <a:prstGeom prst="upArrow">
          <a:avLst>
            <a:gd name="adj1" fmla="val 50000"/>
            <a:gd name="adj2" fmla="val 50000"/>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904875</xdr:colOff>
      <xdr:row>5</xdr:row>
      <xdr:rowOff>0</xdr:rowOff>
    </xdr:from>
    <xdr:to>
      <xdr:col>5</xdr:col>
      <xdr:colOff>762001</xdr:colOff>
      <xdr:row>6</xdr:row>
      <xdr:rowOff>209550</xdr:rowOff>
    </xdr:to>
    <xdr:sp macro="" textlink="">
      <xdr:nvSpPr>
        <xdr:cNvPr id="4" name="Parallelogram 3">
          <a:hlinkClick xmlns:r="http://schemas.openxmlformats.org/officeDocument/2006/relationships" r:id="rId3"/>
        </xdr:cNvPr>
        <xdr:cNvSpPr/>
      </xdr:nvSpPr>
      <xdr:spPr>
        <a:xfrm>
          <a:off x="4876800" y="952500"/>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609600</xdr:colOff>
      <xdr:row>4</xdr:row>
      <xdr:rowOff>142875</xdr:rowOff>
    </xdr:from>
    <xdr:to>
      <xdr:col>3</xdr:col>
      <xdr:colOff>285750</xdr:colOff>
      <xdr:row>6</xdr:row>
      <xdr:rowOff>152400</xdr:rowOff>
    </xdr:to>
    <xdr:sp macro="" textlink="">
      <xdr:nvSpPr>
        <xdr:cNvPr id="2" name="Rounded Rectangle 1">
          <a:hlinkClick xmlns:r="http://schemas.openxmlformats.org/officeDocument/2006/relationships" r:id="rId1"/>
        </xdr:cNvPr>
        <xdr:cNvSpPr/>
      </xdr:nvSpPr>
      <xdr:spPr>
        <a:xfrm>
          <a:off x="3009900" y="904875"/>
          <a:ext cx="638175" cy="3905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7</xdr:col>
      <xdr:colOff>66675</xdr:colOff>
      <xdr:row>3</xdr:row>
      <xdr:rowOff>66675</xdr:rowOff>
    </xdr:from>
    <xdr:to>
      <xdr:col>7</xdr:col>
      <xdr:colOff>1362075</xdr:colOff>
      <xdr:row>6</xdr:row>
      <xdr:rowOff>171450</xdr:rowOff>
    </xdr:to>
    <xdr:sp macro="" textlink="">
      <xdr:nvSpPr>
        <xdr:cNvPr id="5" name="Up Arrow 4">
          <a:hlinkClick xmlns:r="http://schemas.openxmlformats.org/officeDocument/2006/relationships" r:id="rId2"/>
        </xdr:cNvPr>
        <xdr:cNvSpPr/>
      </xdr:nvSpPr>
      <xdr:spPr>
        <a:xfrm>
          <a:off x="6896100" y="638175"/>
          <a:ext cx="1295400" cy="6762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828675</xdr:colOff>
      <xdr:row>4</xdr:row>
      <xdr:rowOff>142875</xdr:rowOff>
    </xdr:from>
    <xdr:to>
      <xdr:col>6</xdr:col>
      <xdr:colOff>76201</xdr:colOff>
      <xdr:row>6</xdr:row>
      <xdr:rowOff>161925</xdr:rowOff>
    </xdr:to>
    <xdr:sp macro="" textlink="">
      <xdr:nvSpPr>
        <xdr:cNvPr id="4" name="Parallelogram 3">
          <a:hlinkClick xmlns:r="http://schemas.openxmlformats.org/officeDocument/2006/relationships" r:id="rId3"/>
        </xdr:cNvPr>
        <xdr:cNvSpPr/>
      </xdr:nvSpPr>
      <xdr:spPr>
        <a:xfrm>
          <a:off x="4895850" y="904875"/>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809624</xdr:colOff>
      <xdr:row>0</xdr:row>
      <xdr:rowOff>628648</xdr:rowOff>
    </xdr:from>
    <xdr:to>
      <xdr:col>4</xdr:col>
      <xdr:colOff>476249</xdr:colOff>
      <xdr:row>2</xdr:row>
      <xdr:rowOff>95250</xdr:rowOff>
    </xdr:to>
    <xdr:sp macro="" textlink="">
      <xdr:nvSpPr>
        <xdr:cNvPr id="2" name="Rounded Rectangle 1">
          <a:hlinkClick xmlns:r="http://schemas.openxmlformats.org/officeDocument/2006/relationships" r:id="rId1"/>
        </xdr:cNvPr>
        <xdr:cNvSpPr/>
      </xdr:nvSpPr>
      <xdr:spPr>
        <a:xfrm>
          <a:off x="3343274" y="628648"/>
          <a:ext cx="676275" cy="409577"/>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100" b="1">
              <a:solidFill>
                <a:schemeClr val="tx1"/>
              </a:solidFill>
            </a:rPr>
            <a:t> </a:t>
          </a:r>
        </a:p>
      </xdr:txBody>
    </xdr:sp>
    <xdr:clientData/>
  </xdr:twoCellAnchor>
  <xdr:twoCellAnchor>
    <xdr:from>
      <xdr:col>8</xdr:col>
      <xdr:colOff>19050</xdr:colOff>
      <xdr:row>0</xdr:row>
      <xdr:rowOff>381000</xdr:rowOff>
    </xdr:from>
    <xdr:to>
      <xdr:col>8</xdr:col>
      <xdr:colOff>1304927</xdr:colOff>
      <xdr:row>2</xdr:row>
      <xdr:rowOff>123825</xdr:rowOff>
    </xdr:to>
    <xdr:sp macro="" textlink="">
      <xdr:nvSpPr>
        <xdr:cNvPr id="3" name="Up Arrow 2">
          <a:hlinkClick xmlns:r="http://schemas.openxmlformats.org/officeDocument/2006/relationships" r:id="rId2"/>
        </xdr:cNvPr>
        <xdr:cNvSpPr/>
      </xdr:nvSpPr>
      <xdr:spPr>
        <a:xfrm>
          <a:off x="7210425" y="381000"/>
          <a:ext cx="1285877" cy="6858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990600</xdr:colOff>
      <xdr:row>0</xdr:row>
      <xdr:rowOff>628650</xdr:rowOff>
    </xdr:from>
    <xdr:to>
      <xdr:col>7</xdr:col>
      <xdr:colOff>76201</xdr:colOff>
      <xdr:row>2</xdr:row>
      <xdr:rowOff>85725</xdr:rowOff>
    </xdr:to>
    <xdr:sp macro="" textlink="">
      <xdr:nvSpPr>
        <xdr:cNvPr id="4" name="Parallelogram 3">
          <a:hlinkClick xmlns:r="http://schemas.openxmlformats.org/officeDocument/2006/relationships" r:id="rId3"/>
        </xdr:cNvPr>
        <xdr:cNvSpPr/>
      </xdr:nvSpPr>
      <xdr:spPr>
        <a:xfrm>
          <a:off x="5143500" y="628650"/>
          <a:ext cx="1047751"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100" b="1">
              <a:solidFill>
                <a:srgbClr val="002060"/>
              </a:solidFill>
              <a:latin typeface="Arial" pitchFamily="34" charset="0"/>
              <a:cs typeface="Arial" pitchFamily="34" charset="0"/>
            </a:rPr>
            <a:t>TRADE NAMES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1281954</xdr:colOff>
      <xdr:row>1</xdr:row>
      <xdr:rowOff>141195</xdr:rowOff>
    </xdr:from>
    <xdr:to>
      <xdr:col>4</xdr:col>
      <xdr:colOff>2066368</xdr:colOff>
      <xdr:row>1</xdr:row>
      <xdr:rowOff>578224</xdr:rowOff>
    </xdr:to>
    <xdr:sp macro="" textlink="">
      <xdr:nvSpPr>
        <xdr:cNvPr id="2" name="Rounded Rectangle 1"/>
        <xdr:cNvSpPr/>
      </xdr:nvSpPr>
      <xdr:spPr>
        <a:xfrm>
          <a:off x="3186954" y="970430"/>
          <a:ext cx="4314267" cy="437029"/>
        </a:xfrm>
        <a:prstGeom prst="roundRect">
          <a:avLst/>
        </a:prstGeom>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600" b="1">
              <a:solidFill>
                <a:srgbClr val="002060"/>
              </a:solidFill>
              <a:latin typeface="Arial" pitchFamily="34" charset="0"/>
              <a:cs typeface="Arial" pitchFamily="34" charset="0"/>
            </a:rPr>
            <a:t>Biocontrol agents against insect pests</a:t>
          </a:r>
        </a:p>
      </xdr:txBody>
    </xdr:sp>
    <xdr:clientData/>
  </xdr:twoCellAnchor>
  <xdr:twoCellAnchor>
    <xdr:from>
      <xdr:col>0</xdr:col>
      <xdr:colOff>358555</xdr:colOff>
      <xdr:row>0</xdr:row>
      <xdr:rowOff>134471</xdr:rowOff>
    </xdr:from>
    <xdr:to>
      <xdr:col>2</xdr:col>
      <xdr:colOff>81803</xdr:colOff>
      <xdr:row>1</xdr:row>
      <xdr:rowOff>280147</xdr:rowOff>
    </xdr:to>
    <xdr:sp macro="" textlink="">
      <xdr:nvSpPr>
        <xdr:cNvPr id="3" name="Left Arrow 2">
          <a:hlinkClick xmlns:r="http://schemas.openxmlformats.org/officeDocument/2006/relationships" r:id="rId1"/>
        </xdr:cNvPr>
        <xdr:cNvSpPr/>
      </xdr:nvSpPr>
      <xdr:spPr>
        <a:xfrm>
          <a:off x="358555" y="134471"/>
          <a:ext cx="1527395" cy="974911"/>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100" b="1">
              <a:latin typeface="Arial" pitchFamily="34" charset="0"/>
              <a:cs typeface="Arial" pitchFamily="34" charset="0"/>
            </a:rPr>
            <a:t>BACK TO ECOFRIENDLY METHODS</a:t>
          </a:r>
        </a:p>
      </xdr:txBody>
    </xdr:sp>
    <xdr:clientData/>
  </xdr:twoCellAnchor>
  <xdr:twoCellAnchor>
    <xdr:from>
      <xdr:col>1</xdr:col>
      <xdr:colOff>358580</xdr:colOff>
      <xdr:row>1</xdr:row>
      <xdr:rowOff>257745</xdr:rowOff>
    </xdr:from>
    <xdr:to>
      <xdr:col>1</xdr:col>
      <xdr:colOff>1075757</xdr:colOff>
      <xdr:row>1</xdr:row>
      <xdr:rowOff>694773</xdr:rowOff>
    </xdr:to>
    <xdr:sp macro="" textlink="">
      <xdr:nvSpPr>
        <xdr:cNvPr id="5" name="Rounded Rectangle 4">
          <a:hlinkClick xmlns:r="http://schemas.openxmlformats.org/officeDocument/2006/relationships" r:id="rId2"/>
        </xdr:cNvPr>
        <xdr:cNvSpPr/>
      </xdr:nvSpPr>
      <xdr:spPr>
        <a:xfrm>
          <a:off x="963698" y="1086980"/>
          <a:ext cx="717177" cy="437028"/>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5</xdr:col>
      <xdr:colOff>561416</xdr:colOff>
      <xdr:row>0</xdr:row>
      <xdr:rowOff>602318</xdr:rowOff>
    </xdr:from>
    <xdr:to>
      <xdr:col>5</xdr:col>
      <xdr:colOff>1906121</xdr:colOff>
      <xdr:row>1</xdr:row>
      <xdr:rowOff>703170</xdr:rowOff>
    </xdr:to>
    <xdr:sp macro="" textlink="">
      <xdr:nvSpPr>
        <xdr:cNvPr id="6" name="Up Arrow 5">
          <a:hlinkClick xmlns:r="http://schemas.openxmlformats.org/officeDocument/2006/relationships" r:id="rId3"/>
        </xdr:cNvPr>
        <xdr:cNvSpPr/>
      </xdr:nvSpPr>
      <xdr:spPr>
        <a:xfrm>
          <a:off x="8461563" y="602318"/>
          <a:ext cx="1344705" cy="930087"/>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695325</xdr:colOff>
      <xdr:row>0</xdr:row>
      <xdr:rowOff>333377</xdr:rowOff>
    </xdr:from>
    <xdr:to>
      <xdr:col>7</xdr:col>
      <xdr:colOff>1095375</xdr:colOff>
      <xdr:row>3</xdr:row>
      <xdr:rowOff>0</xdr:rowOff>
    </xdr:to>
    <xdr:sp macro="" textlink="">
      <xdr:nvSpPr>
        <xdr:cNvPr id="2" name="Up Arrow 1">
          <a:hlinkClick xmlns:r="http://schemas.openxmlformats.org/officeDocument/2006/relationships" r:id="rId1"/>
        </xdr:cNvPr>
        <xdr:cNvSpPr/>
      </xdr:nvSpPr>
      <xdr:spPr>
        <a:xfrm>
          <a:off x="6819900" y="333377"/>
          <a:ext cx="1323975" cy="733423"/>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9524</xdr:colOff>
      <xdr:row>1</xdr:row>
      <xdr:rowOff>9524</xdr:rowOff>
    </xdr:from>
    <xdr:to>
      <xdr:col>3</xdr:col>
      <xdr:colOff>685799</xdr:colOff>
      <xdr:row>2</xdr:row>
      <xdr:rowOff>161925</xdr:rowOff>
    </xdr:to>
    <xdr:sp macro="" textlink="">
      <xdr:nvSpPr>
        <xdr:cNvPr id="3" name="Rounded Rectangle 2">
          <a:hlinkClick xmlns:r="http://schemas.openxmlformats.org/officeDocument/2006/relationships" r:id="rId2"/>
        </xdr:cNvPr>
        <xdr:cNvSpPr/>
      </xdr:nvSpPr>
      <xdr:spPr>
        <a:xfrm>
          <a:off x="3286124" y="666749"/>
          <a:ext cx="676275" cy="352426"/>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4</xdr:col>
      <xdr:colOff>752476</xdr:colOff>
      <xdr:row>0</xdr:row>
      <xdr:rowOff>609600</xdr:rowOff>
    </xdr:from>
    <xdr:to>
      <xdr:col>5</xdr:col>
      <xdr:colOff>895351</xdr:colOff>
      <xdr:row>2</xdr:row>
      <xdr:rowOff>171450</xdr:rowOff>
    </xdr:to>
    <xdr:sp macro="" textlink="">
      <xdr:nvSpPr>
        <xdr:cNvPr id="4" name="Parallelogram 3">
          <a:hlinkClick xmlns:r="http://schemas.openxmlformats.org/officeDocument/2006/relationships" r:id="rId3"/>
        </xdr:cNvPr>
        <xdr:cNvSpPr/>
      </xdr:nvSpPr>
      <xdr:spPr>
        <a:xfrm>
          <a:off x="4914901" y="609600"/>
          <a:ext cx="1123950" cy="419100"/>
        </a:xfrm>
        <a:prstGeom prst="parallelogram">
          <a:avLst/>
        </a:prstGeom>
        <a:solidFill>
          <a:srgbClr val="FF5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161925</xdr:colOff>
      <xdr:row>0</xdr:row>
      <xdr:rowOff>609599</xdr:rowOff>
    </xdr:from>
    <xdr:to>
      <xdr:col>7</xdr:col>
      <xdr:colOff>1381125</xdr:colOff>
      <xdr:row>3</xdr:row>
      <xdr:rowOff>152400</xdr:rowOff>
    </xdr:to>
    <xdr:sp macro="" textlink="">
      <xdr:nvSpPr>
        <xdr:cNvPr id="2" name="Up Arrow 1">
          <a:hlinkClick xmlns:r="http://schemas.openxmlformats.org/officeDocument/2006/relationships" r:id="rId1"/>
        </xdr:cNvPr>
        <xdr:cNvSpPr/>
      </xdr:nvSpPr>
      <xdr:spPr>
        <a:xfrm>
          <a:off x="7210425" y="609599"/>
          <a:ext cx="1219200" cy="76200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twoCellAnchor>
    <xdr:from>
      <xdr:col>2</xdr:col>
      <xdr:colOff>752475</xdr:colOff>
      <xdr:row>1</xdr:row>
      <xdr:rowOff>38100</xdr:rowOff>
    </xdr:from>
    <xdr:to>
      <xdr:col>3</xdr:col>
      <xdr:colOff>561975</xdr:colOff>
      <xdr:row>2</xdr:row>
      <xdr:rowOff>142875</xdr:rowOff>
    </xdr:to>
    <xdr:sp macro="" textlink="">
      <xdr:nvSpPr>
        <xdr:cNvPr id="3" name="Rounded Rectangle 2">
          <a:hlinkClick xmlns:r="http://schemas.openxmlformats.org/officeDocument/2006/relationships" r:id="rId2"/>
        </xdr:cNvPr>
        <xdr:cNvSpPr/>
      </xdr:nvSpPr>
      <xdr:spPr>
        <a:xfrm>
          <a:off x="3209925" y="228600"/>
          <a:ext cx="647700" cy="2952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mn-lt"/>
              <a:ea typeface="+mn-ea"/>
              <a:cs typeface="+mn-cs"/>
            </a:rPr>
            <a:t>Back </a:t>
          </a:r>
          <a:endParaRPr lang="en-US" sz="1400" b="1">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809626</xdr:colOff>
      <xdr:row>2</xdr:row>
      <xdr:rowOff>66674</xdr:rowOff>
    </xdr:from>
    <xdr:to>
      <xdr:col>7</xdr:col>
      <xdr:colOff>1057275</xdr:colOff>
      <xdr:row>5</xdr:row>
      <xdr:rowOff>161924</xdr:rowOff>
    </xdr:to>
    <xdr:sp macro="" textlink="">
      <xdr:nvSpPr>
        <xdr:cNvPr id="2" name="Up Arrow 1">
          <a:hlinkClick xmlns:r="http://schemas.openxmlformats.org/officeDocument/2006/relationships" r:id="rId1"/>
        </xdr:cNvPr>
        <xdr:cNvSpPr/>
      </xdr:nvSpPr>
      <xdr:spPr>
        <a:xfrm>
          <a:off x="6896101" y="209549"/>
          <a:ext cx="1323974" cy="6762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657224</xdr:colOff>
      <xdr:row>3</xdr:row>
      <xdr:rowOff>123825</xdr:rowOff>
    </xdr:from>
    <xdr:to>
      <xdr:col>3</xdr:col>
      <xdr:colOff>381000</xdr:colOff>
      <xdr:row>5</xdr:row>
      <xdr:rowOff>95250</xdr:rowOff>
    </xdr:to>
    <xdr:sp macro="" textlink="">
      <xdr:nvSpPr>
        <xdr:cNvPr id="3" name="Rounded Rectangle 2">
          <a:hlinkClick xmlns:r="http://schemas.openxmlformats.org/officeDocument/2006/relationships" r:id="rId2"/>
        </xdr:cNvPr>
        <xdr:cNvSpPr/>
      </xdr:nvSpPr>
      <xdr:spPr>
        <a:xfrm>
          <a:off x="2905124" y="457200"/>
          <a:ext cx="695326"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4</xdr:col>
      <xdr:colOff>714375</xdr:colOff>
      <xdr:row>3</xdr:row>
      <xdr:rowOff>114300</xdr:rowOff>
    </xdr:from>
    <xdr:to>
      <xdr:col>5</xdr:col>
      <xdr:colOff>885825</xdr:colOff>
      <xdr:row>5</xdr:row>
      <xdr:rowOff>142875</xdr:rowOff>
    </xdr:to>
    <xdr:sp macro="" textlink="">
      <xdr:nvSpPr>
        <xdr:cNvPr id="4" name="Parallelogram 3">
          <a:hlinkClick xmlns:r="http://schemas.openxmlformats.org/officeDocument/2006/relationships" r:id="rId3"/>
        </xdr:cNvPr>
        <xdr:cNvSpPr/>
      </xdr:nvSpPr>
      <xdr:spPr>
        <a:xfrm>
          <a:off x="4781550" y="447675"/>
          <a:ext cx="1123950" cy="419100"/>
        </a:xfrm>
        <a:prstGeom prst="parallelogram">
          <a:avLst/>
        </a:prstGeom>
        <a:solidFill>
          <a:srgbClr val="FF5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8</xdr:col>
      <xdr:colOff>66675</xdr:colOff>
      <xdr:row>4</xdr:row>
      <xdr:rowOff>152402</xdr:rowOff>
    </xdr:from>
    <xdr:to>
      <xdr:col>10</xdr:col>
      <xdr:colOff>266702</xdr:colOff>
      <xdr:row>7</xdr:row>
      <xdr:rowOff>123826</xdr:rowOff>
    </xdr:to>
    <xdr:sp macro="" textlink="">
      <xdr:nvSpPr>
        <xdr:cNvPr id="2" name="Up Arrow 1">
          <a:hlinkClick xmlns:r="http://schemas.openxmlformats.org/officeDocument/2006/relationships" r:id="rId1"/>
        </xdr:cNvPr>
        <xdr:cNvSpPr/>
      </xdr:nvSpPr>
      <xdr:spPr>
        <a:xfrm>
          <a:off x="7229475" y="914402"/>
          <a:ext cx="1419227" cy="5429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304800</xdr:colOff>
      <xdr:row>0</xdr:row>
      <xdr:rowOff>171449</xdr:rowOff>
    </xdr:from>
    <xdr:to>
      <xdr:col>4</xdr:col>
      <xdr:colOff>152399</xdr:colOff>
      <xdr:row>4</xdr:row>
      <xdr:rowOff>142874</xdr:rowOff>
    </xdr:to>
    <xdr:sp macro="" textlink="">
      <xdr:nvSpPr>
        <xdr:cNvPr id="2" name="Isosceles Triangle 1">
          <a:hlinkClick xmlns:r="http://schemas.openxmlformats.org/officeDocument/2006/relationships" r:id="rId1"/>
        </xdr:cNvPr>
        <xdr:cNvSpPr/>
      </xdr:nvSpPr>
      <xdr:spPr>
        <a:xfrm>
          <a:off x="2562225" y="171449"/>
          <a:ext cx="1466849" cy="733425"/>
        </a:xfrm>
        <a:prstGeom prst="triangle">
          <a:avLst/>
        </a:prstGeom>
        <a:blipFill>
          <a:blip xmlns:r="http://schemas.openxmlformats.org/officeDocument/2006/relationships" r:embed="rId2"/>
          <a:tile tx="0" ty="0" sx="100000" sy="100000" flip="none" algn="tl"/>
        </a:blip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600" b="1">
              <a:latin typeface="Times New Roman" pitchFamily="18" charset="0"/>
              <a:cs typeface="Times New Roman" pitchFamily="18" charset="0"/>
            </a:rPr>
            <a:t>Home</a:t>
          </a:r>
        </a:p>
      </xdr:txBody>
    </xdr:sp>
    <xdr:clientData/>
  </xdr:twoCellAnchor>
  <xdr:twoCellAnchor>
    <xdr:from>
      <xdr:col>5</xdr:col>
      <xdr:colOff>419099</xdr:colOff>
      <xdr:row>1</xdr:row>
      <xdr:rowOff>95250</xdr:rowOff>
    </xdr:from>
    <xdr:to>
      <xdr:col>7</xdr:col>
      <xdr:colOff>428624</xdr:colOff>
      <xdr:row>4</xdr:row>
      <xdr:rowOff>114299</xdr:rowOff>
    </xdr:to>
    <xdr:sp macro="" textlink="">
      <xdr:nvSpPr>
        <xdr:cNvPr id="3" name="Down Arrow 2"/>
        <xdr:cNvSpPr/>
      </xdr:nvSpPr>
      <xdr:spPr>
        <a:xfrm>
          <a:off x="3467099" y="285750"/>
          <a:ext cx="1228725" cy="590549"/>
        </a:xfrm>
        <a:prstGeom prst="down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100"/>
            <a:t>No. of plants</a:t>
          </a:r>
          <a:r>
            <a:rPr lang="en-US" sz="1100" baseline="0"/>
            <a:t> / cent</a:t>
          </a:r>
          <a:endParaRPr lang="en-US" sz="1100"/>
        </a:p>
      </xdr:txBody>
    </xdr:sp>
    <xdr:clientData/>
  </xdr:twoCellAnchor>
  <xdr:twoCellAnchor>
    <xdr:from>
      <xdr:col>7</xdr:col>
      <xdr:colOff>590548</xdr:colOff>
      <xdr:row>1</xdr:row>
      <xdr:rowOff>104776</xdr:rowOff>
    </xdr:from>
    <xdr:to>
      <xdr:col>9</xdr:col>
      <xdr:colOff>85725</xdr:colOff>
      <xdr:row>4</xdr:row>
      <xdr:rowOff>114300</xdr:rowOff>
    </xdr:to>
    <xdr:sp macro="" textlink="">
      <xdr:nvSpPr>
        <xdr:cNvPr id="5" name="Up Arrow 4">
          <a:hlinkClick xmlns:r="http://schemas.openxmlformats.org/officeDocument/2006/relationships" r:id="rId3"/>
        </xdr:cNvPr>
        <xdr:cNvSpPr/>
      </xdr:nvSpPr>
      <xdr:spPr>
        <a:xfrm>
          <a:off x="4857748" y="295276"/>
          <a:ext cx="714377" cy="5810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228600</xdr:colOff>
      <xdr:row>0</xdr:row>
      <xdr:rowOff>809623</xdr:rowOff>
    </xdr:from>
    <xdr:to>
      <xdr:col>7</xdr:col>
      <xdr:colOff>1552577</xdr:colOff>
      <xdr:row>3</xdr:row>
      <xdr:rowOff>123824</xdr:rowOff>
    </xdr:to>
    <xdr:sp macro="" textlink="">
      <xdr:nvSpPr>
        <xdr:cNvPr id="2" name="Up Arrow 1">
          <a:hlinkClick xmlns:r="http://schemas.openxmlformats.org/officeDocument/2006/relationships" r:id="rId1"/>
        </xdr:cNvPr>
        <xdr:cNvSpPr/>
      </xdr:nvSpPr>
      <xdr:spPr>
        <a:xfrm>
          <a:off x="7000875" y="809623"/>
          <a:ext cx="1323977" cy="72390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371475</xdr:colOff>
      <xdr:row>1</xdr:row>
      <xdr:rowOff>285749</xdr:rowOff>
    </xdr:from>
    <xdr:to>
      <xdr:col>3</xdr:col>
      <xdr:colOff>1076325</xdr:colOff>
      <xdr:row>3</xdr:row>
      <xdr:rowOff>95249</xdr:rowOff>
    </xdr:to>
    <xdr:sp macro="" textlink="">
      <xdr:nvSpPr>
        <xdr:cNvPr id="4" name="Rounded Rectangle 3">
          <a:hlinkClick xmlns:r="http://schemas.openxmlformats.org/officeDocument/2006/relationships" r:id="rId2"/>
        </xdr:cNvPr>
        <xdr:cNvSpPr/>
      </xdr:nvSpPr>
      <xdr:spPr>
        <a:xfrm>
          <a:off x="3371850" y="1114424"/>
          <a:ext cx="704850" cy="3905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mn-lt"/>
              <a:ea typeface="+mn-ea"/>
              <a:cs typeface="+mn-cs"/>
            </a:rPr>
            <a:t>Back </a:t>
          </a:r>
          <a:endParaRPr lang="en-US" sz="1400" b="1">
            <a:solidFill>
              <a:schemeClr val="tx1"/>
            </a:solidFill>
          </a:endParaRPr>
        </a:p>
      </xdr:txBody>
    </xdr:sp>
    <xdr:clientData/>
  </xdr:twoCellAnchor>
  <xdr:twoCellAnchor>
    <xdr:from>
      <xdr:col>4</xdr:col>
      <xdr:colOff>885825</xdr:colOff>
      <xdr:row>1</xdr:row>
      <xdr:rowOff>276225</xdr:rowOff>
    </xdr:from>
    <xdr:to>
      <xdr:col>6</xdr:col>
      <xdr:colOff>171450</xdr:colOff>
      <xdr:row>3</xdr:row>
      <xdr:rowOff>114300</xdr:rowOff>
    </xdr:to>
    <xdr:sp macro="" textlink="">
      <xdr:nvSpPr>
        <xdr:cNvPr id="5" name="Parallelogram 4">
          <a:hlinkClick xmlns:r="http://schemas.openxmlformats.org/officeDocument/2006/relationships" r:id="rId3"/>
        </xdr:cNvPr>
        <xdr:cNvSpPr/>
      </xdr:nvSpPr>
      <xdr:spPr>
        <a:xfrm>
          <a:off x="5000625" y="1104900"/>
          <a:ext cx="1123950" cy="419100"/>
        </a:xfrm>
        <a:prstGeom prst="parallelogram">
          <a:avLst/>
        </a:prstGeom>
        <a:solidFill>
          <a:srgbClr val="FF5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828675</xdr:colOff>
      <xdr:row>2</xdr:row>
      <xdr:rowOff>57149</xdr:rowOff>
    </xdr:from>
    <xdr:to>
      <xdr:col>7</xdr:col>
      <xdr:colOff>1152527</xdr:colOff>
      <xdr:row>5</xdr:row>
      <xdr:rowOff>142875</xdr:rowOff>
    </xdr:to>
    <xdr:sp macro="" textlink="">
      <xdr:nvSpPr>
        <xdr:cNvPr id="2" name="Up Arrow 1">
          <a:hlinkClick xmlns:r="http://schemas.openxmlformats.org/officeDocument/2006/relationships" r:id="rId1"/>
        </xdr:cNvPr>
        <xdr:cNvSpPr/>
      </xdr:nvSpPr>
      <xdr:spPr>
        <a:xfrm>
          <a:off x="6943725" y="438149"/>
          <a:ext cx="1295402" cy="66675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38100</xdr:colOff>
      <xdr:row>3</xdr:row>
      <xdr:rowOff>152400</xdr:rowOff>
    </xdr:from>
    <xdr:to>
      <xdr:col>3</xdr:col>
      <xdr:colOff>685800</xdr:colOff>
      <xdr:row>5</xdr:row>
      <xdr:rowOff>85725</xdr:rowOff>
    </xdr:to>
    <xdr:sp macro="" textlink="">
      <xdr:nvSpPr>
        <xdr:cNvPr id="3" name="Rounded Rectangle 2">
          <a:hlinkClick xmlns:r="http://schemas.openxmlformats.org/officeDocument/2006/relationships" r:id="rId2"/>
        </xdr:cNvPr>
        <xdr:cNvSpPr/>
      </xdr:nvSpPr>
      <xdr:spPr>
        <a:xfrm>
          <a:off x="3238500" y="723900"/>
          <a:ext cx="647700" cy="3238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4</xdr:col>
      <xdr:colOff>828675</xdr:colOff>
      <xdr:row>3</xdr:row>
      <xdr:rowOff>95250</xdr:rowOff>
    </xdr:from>
    <xdr:to>
      <xdr:col>5</xdr:col>
      <xdr:colOff>1057275</xdr:colOff>
      <xdr:row>5</xdr:row>
      <xdr:rowOff>123825</xdr:rowOff>
    </xdr:to>
    <xdr:sp macro="" textlink="">
      <xdr:nvSpPr>
        <xdr:cNvPr id="4" name="Parallelogram 3">
          <a:hlinkClick xmlns:r="http://schemas.openxmlformats.org/officeDocument/2006/relationships" r:id="rId3"/>
        </xdr:cNvPr>
        <xdr:cNvSpPr/>
      </xdr:nvSpPr>
      <xdr:spPr>
        <a:xfrm>
          <a:off x="4972050" y="666750"/>
          <a:ext cx="1123950" cy="419100"/>
        </a:xfrm>
        <a:prstGeom prst="parallelogram">
          <a:avLst/>
        </a:prstGeom>
        <a:solidFill>
          <a:srgbClr val="FF5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6734176</xdr:colOff>
      <xdr:row>0</xdr:row>
      <xdr:rowOff>123828</xdr:rowOff>
    </xdr:from>
    <xdr:to>
      <xdr:col>4</xdr:col>
      <xdr:colOff>9525</xdr:colOff>
      <xdr:row>3</xdr:row>
      <xdr:rowOff>228601</xdr:rowOff>
    </xdr:to>
    <xdr:sp macro="" textlink="">
      <xdr:nvSpPr>
        <xdr:cNvPr id="2" name="Up Arrow 1">
          <a:hlinkClick xmlns:r="http://schemas.openxmlformats.org/officeDocument/2006/relationships" r:id="rId1"/>
        </xdr:cNvPr>
        <xdr:cNvSpPr/>
      </xdr:nvSpPr>
      <xdr:spPr>
        <a:xfrm>
          <a:off x="7791451" y="123828"/>
          <a:ext cx="1304924" cy="819148"/>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47624</xdr:colOff>
      <xdr:row>1</xdr:row>
      <xdr:rowOff>142875</xdr:rowOff>
    </xdr:from>
    <xdr:to>
      <xdr:col>2</xdr:col>
      <xdr:colOff>742949</xdr:colOff>
      <xdr:row>3</xdr:row>
      <xdr:rowOff>0</xdr:rowOff>
    </xdr:to>
    <xdr:sp macro="" textlink="">
      <xdr:nvSpPr>
        <xdr:cNvPr id="4" name="Rounded Rectangle 3">
          <a:hlinkClick xmlns:r="http://schemas.openxmlformats.org/officeDocument/2006/relationships" r:id="rId2"/>
        </xdr:cNvPr>
        <xdr:cNvSpPr/>
      </xdr:nvSpPr>
      <xdr:spPr>
        <a:xfrm>
          <a:off x="742949" y="333375"/>
          <a:ext cx="69532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2</xdr:col>
      <xdr:colOff>1676400</xdr:colOff>
      <xdr:row>1</xdr:row>
      <xdr:rowOff>38100</xdr:rowOff>
    </xdr:from>
    <xdr:to>
      <xdr:col>2</xdr:col>
      <xdr:colOff>5934075</xdr:colOff>
      <xdr:row>3</xdr:row>
      <xdr:rowOff>95250</xdr:rowOff>
    </xdr:to>
    <xdr:sp macro="" textlink="">
      <xdr:nvSpPr>
        <xdr:cNvPr id="5" name="Rounded Rectangle 4"/>
        <xdr:cNvSpPr/>
      </xdr:nvSpPr>
      <xdr:spPr>
        <a:xfrm>
          <a:off x="2733675" y="228600"/>
          <a:ext cx="4257675" cy="581025"/>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r>
            <a:rPr lang="en-US" sz="1400" b="1">
              <a:latin typeface="Arial" pitchFamily="34" charset="0"/>
              <a:cs typeface="Arial" pitchFamily="34" charset="0"/>
            </a:rPr>
            <a:t>INTEGRATED DISEASE MANAGEMENT</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134471</xdr:colOff>
      <xdr:row>1</xdr:row>
      <xdr:rowOff>311527</xdr:rowOff>
    </xdr:from>
    <xdr:to>
      <xdr:col>4</xdr:col>
      <xdr:colOff>3227294</xdr:colOff>
      <xdr:row>1</xdr:row>
      <xdr:rowOff>863976</xdr:rowOff>
    </xdr:to>
    <xdr:sp macro="" textlink="">
      <xdr:nvSpPr>
        <xdr:cNvPr id="2" name="Rectangle 1"/>
        <xdr:cNvSpPr/>
      </xdr:nvSpPr>
      <xdr:spPr>
        <a:xfrm>
          <a:off x="2891118" y="1129556"/>
          <a:ext cx="5412441" cy="552449"/>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400" b="1">
              <a:latin typeface="Arial" pitchFamily="34" charset="0"/>
              <a:cs typeface="Arial" pitchFamily="34" charset="0"/>
            </a:rPr>
            <a:t>SAFER INSECTICIDAL MATERIALS FOR COMMON USE</a:t>
          </a:r>
        </a:p>
      </xdr:txBody>
    </xdr:sp>
    <xdr:clientData/>
  </xdr:twoCellAnchor>
  <xdr:twoCellAnchor>
    <xdr:from>
      <xdr:col>0</xdr:col>
      <xdr:colOff>907676</xdr:colOff>
      <xdr:row>1</xdr:row>
      <xdr:rowOff>246530</xdr:rowOff>
    </xdr:from>
    <xdr:to>
      <xdr:col>1</xdr:col>
      <xdr:colOff>526676</xdr:colOff>
      <xdr:row>1</xdr:row>
      <xdr:rowOff>694764</xdr:rowOff>
    </xdr:to>
    <xdr:sp macro="" textlink="">
      <xdr:nvSpPr>
        <xdr:cNvPr id="3" name="Rounded Rectangle 2">
          <a:hlinkClick xmlns:r="http://schemas.openxmlformats.org/officeDocument/2006/relationships" r:id="rId1"/>
        </xdr:cNvPr>
        <xdr:cNvSpPr/>
      </xdr:nvSpPr>
      <xdr:spPr>
        <a:xfrm>
          <a:off x="907676" y="1064559"/>
          <a:ext cx="750794" cy="448234"/>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200" b="1">
              <a:solidFill>
                <a:schemeClr val="tx1"/>
              </a:solidFill>
            </a:rPr>
            <a:t> </a:t>
          </a:r>
        </a:p>
      </xdr:txBody>
    </xdr:sp>
    <xdr:clientData/>
  </xdr:twoCellAnchor>
  <xdr:twoCellAnchor>
    <xdr:from>
      <xdr:col>5</xdr:col>
      <xdr:colOff>89646</xdr:colOff>
      <xdr:row>0</xdr:row>
      <xdr:rowOff>425822</xdr:rowOff>
    </xdr:from>
    <xdr:to>
      <xdr:col>6</xdr:col>
      <xdr:colOff>95811</xdr:colOff>
      <xdr:row>1</xdr:row>
      <xdr:rowOff>459445</xdr:rowOff>
    </xdr:to>
    <xdr:sp macro="" textlink="">
      <xdr:nvSpPr>
        <xdr:cNvPr id="4" name="Up Arrow 3">
          <a:hlinkClick xmlns:r="http://schemas.openxmlformats.org/officeDocument/2006/relationships" r:id="rId2"/>
        </xdr:cNvPr>
        <xdr:cNvSpPr/>
      </xdr:nvSpPr>
      <xdr:spPr>
        <a:xfrm>
          <a:off x="8875058" y="425822"/>
          <a:ext cx="1373282" cy="851652"/>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0</xdr:col>
      <xdr:colOff>302558</xdr:colOff>
      <xdr:row>0</xdr:row>
      <xdr:rowOff>123265</xdr:rowOff>
    </xdr:from>
    <xdr:to>
      <xdr:col>1</xdr:col>
      <xdr:colOff>605149</xdr:colOff>
      <xdr:row>1</xdr:row>
      <xdr:rowOff>280147</xdr:rowOff>
    </xdr:to>
    <xdr:sp macro="" textlink="">
      <xdr:nvSpPr>
        <xdr:cNvPr id="9" name="Left Arrow 8">
          <a:hlinkClick xmlns:r="http://schemas.openxmlformats.org/officeDocument/2006/relationships" r:id="rId3"/>
        </xdr:cNvPr>
        <xdr:cNvSpPr/>
      </xdr:nvSpPr>
      <xdr:spPr>
        <a:xfrm>
          <a:off x="302558" y="123265"/>
          <a:ext cx="1434385" cy="974911"/>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100" b="1">
              <a:latin typeface="Arial" pitchFamily="34" charset="0"/>
              <a:cs typeface="Arial" pitchFamily="34" charset="0"/>
            </a:rPr>
            <a:t>BACK TO ECOFRIENDLY METHODS</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9526</xdr:colOff>
      <xdr:row>10</xdr:row>
      <xdr:rowOff>9524</xdr:rowOff>
    </xdr:from>
    <xdr:to>
      <xdr:col>4</xdr:col>
      <xdr:colOff>314326</xdr:colOff>
      <xdr:row>13</xdr:row>
      <xdr:rowOff>0</xdr:rowOff>
    </xdr:to>
    <xdr:sp macro="" textlink="">
      <xdr:nvSpPr>
        <xdr:cNvPr id="6" name="Rounded Rectangle 5">
          <a:hlinkClick xmlns:r="http://schemas.openxmlformats.org/officeDocument/2006/relationships" r:id="rId1"/>
        </xdr:cNvPr>
        <xdr:cNvSpPr/>
      </xdr:nvSpPr>
      <xdr:spPr>
        <a:xfrm>
          <a:off x="1228726" y="1914524"/>
          <a:ext cx="1524000" cy="561976"/>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WEED CONTROL IN RICE</a:t>
          </a:r>
        </a:p>
      </xdr:txBody>
    </xdr:sp>
    <xdr:clientData/>
  </xdr:twoCellAnchor>
  <xdr:twoCellAnchor>
    <xdr:from>
      <xdr:col>2</xdr:col>
      <xdr:colOff>38100</xdr:colOff>
      <xdr:row>19</xdr:row>
      <xdr:rowOff>28575</xdr:rowOff>
    </xdr:from>
    <xdr:to>
      <xdr:col>4</xdr:col>
      <xdr:colOff>314325</xdr:colOff>
      <xdr:row>21</xdr:row>
      <xdr:rowOff>0</xdr:rowOff>
    </xdr:to>
    <xdr:sp macro="" textlink="">
      <xdr:nvSpPr>
        <xdr:cNvPr id="7" name="Rounded Rectangle 6">
          <a:hlinkClick xmlns:r="http://schemas.openxmlformats.org/officeDocument/2006/relationships" r:id="rId2"/>
        </xdr:cNvPr>
        <xdr:cNvSpPr/>
      </xdr:nvSpPr>
      <xdr:spPr>
        <a:xfrm>
          <a:off x="1257300" y="3648075"/>
          <a:ext cx="1495425" cy="5619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WEED CONTROL IN OTHER CROPS  </a:t>
          </a:r>
        </a:p>
      </xdr:txBody>
    </xdr:sp>
    <xdr:clientData/>
  </xdr:twoCellAnchor>
  <xdr:twoCellAnchor>
    <xdr:from>
      <xdr:col>6</xdr:col>
      <xdr:colOff>1419224</xdr:colOff>
      <xdr:row>18</xdr:row>
      <xdr:rowOff>161925</xdr:rowOff>
    </xdr:from>
    <xdr:to>
      <xdr:col>6</xdr:col>
      <xdr:colOff>2895600</xdr:colOff>
      <xdr:row>21</xdr:row>
      <xdr:rowOff>0</xdr:rowOff>
    </xdr:to>
    <xdr:sp macro="" textlink="">
      <xdr:nvSpPr>
        <xdr:cNvPr id="8" name="Rounded Rectangle 7">
          <a:hlinkClick xmlns:r="http://schemas.openxmlformats.org/officeDocument/2006/relationships" r:id="rId3"/>
        </xdr:cNvPr>
        <xdr:cNvSpPr/>
      </xdr:nvSpPr>
      <xdr:spPr>
        <a:xfrm>
          <a:off x="6305549" y="3590925"/>
          <a:ext cx="1476376" cy="6191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lnSpc>
              <a:spcPts val="900"/>
            </a:lnSpc>
          </a:pPr>
          <a:endParaRPr lang="en-US" sz="1100">
            <a:solidFill>
              <a:schemeClr val="tx1"/>
            </a:solidFill>
          </a:endParaRPr>
        </a:p>
        <a:p>
          <a:pPr algn="ctr">
            <a:lnSpc>
              <a:spcPts val="1000"/>
            </a:lnSpc>
          </a:pPr>
          <a:r>
            <a:rPr lang="en-US" sz="1300" b="1">
              <a:solidFill>
                <a:schemeClr val="tx1"/>
              </a:solidFill>
            </a:rPr>
            <a:t>BIO</a:t>
          </a:r>
          <a:r>
            <a:rPr lang="en-US" sz="1300" b="1" baseline="0">
              <a:solidFill>
                <a:schemeClr val="tx1"/>
              </a:solidFill>
            </a:rPr>
            <a:t> CONTROL AGENTS FOR WEED CONTROL</a:t>
          </a:r>
        </a:p>
        <a:p>
          <a:pPr algn="ctr">
            <a:lnSpc>
              <a:spcPts val="1000"/>
            </a:lnSpc>
          </a:pPr>
          <a:endParaRPr lang="en-US" sz="1100">
            <a:solidFill>
              <a:schemeClr val="tx1"/>
            </a:solidFill>
          </a:endParaRPr>
        </a:p>
      </xdr:txBody>
    </xdr:sp>
    <xdr:clientData/>
  </xdr:twoCellAnchor>
  <xdr:twoCellAnchor>
    <xdr:from>
      <xdr:col>6</xdr:col>
      <xdr:colOff>2745441</xdr:colOff>
      <xdr:row>0</xdr:row>
      <xdr:rowOff>78440</xdr:rowOff>
    </xdr:from>
    <xdr:to>
      <xdr:col>8</xdr:col>
      <xdr:colOff>554693</xdr:colOff>
      <xdr:row>4</xdr:row>
      <xdr:rowOff>145675</xdr:rowOff>
    </xdr:to>
    <xdr:sp macro="" textlink="">
      <xdr:nvSpPr>
        <xdr:cNvPr id="10" name="Up Arrow 9">
          <a:hlinkClick xmlns:r="http://schemas.openxmlformats.org/officeDocument/2006/relationships" r:id="rId4"/>
        </xdr:cNvPr>
        <xdr:cNvSpPr/>
      </xdr:nvSpPr>
      <xdr:spPr>
        <a:xfrm>
          <a:off x="8471647" y="78440"/>
          <a:ext cx="1395134" cy="82923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6</xdr:col>
      <xdr:colOff>1476375</xdr:colOff>
      <xdr:row>10</xdr:row>
      <xdr:rowOff>9525</xdr:rowOff>
    </xdr:from>
    <xdr:to>
      <xdr:col>6</xdr:col>
      <xdr:colOff>2981324</xdr:colOff>
      <xdr:row>12</xdr:row>
      <xdr:rowOff>171450</xdr:rowOff>
    </xdr:to>
    <xdr:sp macro="" textlink="">
      <xdr:nvSpPr>
        <xdr:cNvPr id="11" name="Rounded Rectangle 10">
          <a:hlinkClick xmlns:r="http://schemas.openxmlformats.org/officeDocument/2006/relationships" r:id="rId5"/>
        </xdr:cNvPr>
        <xdr:cNvSpPr/>
      </xdr:nvSpPr>
      <xdr:spPr>
        <a:xfrm>
          <a:off x="6362700" y="1914525"/>
          <a:ext cx="1504949" cy="5429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INTEGRATED WEED MANAGEMENT</a:t>
          </a:r>
        </a:p>
      </xdr:txBody>
    </xdr:sp>
    <xdr:clientData/>
  </xdr:twoCellAnchor>
  <xdr:oneCellAnchor>
    <xdr:from>
      <xdr:col>2</xdr:col>
      <xdr:colOff>171450</xdr:colOff>
      <xdr:row>0</xdr:row>
      <xdr:rowOff>19050</xdr:rowOff>
    </xdr:from>
    <xdr:ext cx="5819775" cy="718466"/>
    <xdr:sp macro="" textlink="">
      <xdr:nvSpPr>
        <xdr:cNvPr id="16" name="Rectangle 15"/>
        <xdr:cNvSpPr/>
      </xdr:nvSpPr>
      <xdr:spPr>
        <a:xfrm>
          <a:off x="1390650" y="19050"/>
          <a:ext cx="5819775" cy="718466"/>
        </a:xfrm>
        <a:prstGeom prst="rect">
          <a:avLst/>
        </a:prstGeom>
        <a:solidFill>
          <a:srgbClr val="C5E9FF"/>
        </a:solidFill>
      </xdr:spPr>
      <xdr:style>
        <a:lnRef idx="0">
          <a:schemeClr val="accent3"/>
        </a:lnRef>
        <a:fillRef idx="3">
          <a:schemeClr val="accent3"/>
        </a:fillRef>
        <a:effectRef idx="3">
          <a:schemeClr val="accent3"/>
        </a:effectRef>
        <a:fontRef idx="minor">
          <a:schemeClr val="lt1"/>
        </a:fontRef>
      </xdr:style>
      <xdr:txBody>
        <a:bodyPr wrap="squar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WEED CONTROL</a:t>
          </a:r>
        </a:p>
      </xdr:txBody>
    </xdr:sp>
    <xdr:clientData/>
  </xdr:oneCellAnchor>
  <xdr:twoCellAnchor editAs="oneCell">
    <xdr:from>
      <xdr:col>4</xdr:col>
      <xdr:colOff>200025</xdr:colOff>
      <xdr:row>4</xdr:row>
      <xdr:rowOff>9518</xdr:rowOff>
    </xdr:from>
    <xdr:to>
      <xdr:col>6</xdr:col>
      <xdr:colOff>1295400</xdr:colOff>
      <xdr:row>24</xdr:row>
      <xdr:rowOff>84414</xdr:rowOff>
    </xdr:to>
    <xdr:pic>
      <xdr:nvPicPr>
        <xdr:cNvPr id="17" name="Picture 16" descr="images.jpg"/>
        <xdr:cNvPicPr>
          <a:picLocks noChangeAspect="1"/>
        </xdr:cNvPicPr>
      </xdr:nvPicPr>
      <xdr:blipFill>
        <a:blip xmlns:r="http://schemas.openxmlformats.org/officeDocument/2006/relationships" r:embed="rId6"/>
        <a:stretch>
          <a:fillRect/>
        </a:stretch>
      </xdr:blipFill>
      <xdr:spPr>
        <a:xfrm rot="10800000">
          <a:off x="2638425" y="771518"/>
          <a:ext cx="3543300" cy="4103971"/>
        </a:xfrm>
        <a:prstGeom prst="ellipse">
          <a:avLst/>
        </a:prstGeom>
        <a:ln>
          <a:noFill/>
        </a:ln>
        <a:effectLst>
          <a:softEdge rad="112500"/>
        </a:effectLst>
      </xdr:spPr>
    </xdr:pic>
    <xdr:clientData/>
  </xdr:twoCellAnchor>
  <xdr:twoCellAnchor editAs="oneCell">
    <xdr:from>
      <xdr:col>4</xdr:col>
      <xdr:colOff>847725</xdr:colOff>
      <xdr:row>9</xdr:row>
      <xdr:rowOff>143632</xdr:rowOff>
    </xdr:from>
    <xdr:to>
      <xdr:col>6</xdr:col>
      <xdr:colOff>895350</xdr:colOff>
      <xdr:row>22</xdr:row>
      <xdr:rowOff>28575</xdr:rowOff>
    </xdr:to>
    <xdr:pic>
      <xdr:nvPicPr>
        <xdr:cNvPr id="12" name="Picture 11" descr="ayoob1.jpg"/>
        <xdr:cNvPicPr>
          <a:picLocks noChangeAspect="1"/>
        </xdr:cNvPicPr>
      </xdr:nvPicPr>
      <xdr:blipFill>
        <a:blip xmlns:r="http://schemas.openxmlformats.org/officeDocument/2006/relationships" r:embed="rId7"/>
        <a:stretch>
          <a:fillRect/>
        </a:stretch>
      </xdr:blipFill>
      <xdr:spPr>
        <a:xfrm>
          <a:off x="3286125" y="1858132"/>
          <a:ext cx="2495550" cy="2580518"/>
        </a:xfrm>
        <a:prstGeom prst="ellipse">
          <a:avLst/>
        </a:prstGeom>
        <a:ln>
          <a:noFill/>
        </a:ln>
        <a:effectLst>
          <a:softEdge rad="112500"/>
        </a:effectLst>
      </xdr:spPr>
    </xdr:pic>
    <xdr:clientData/>
  </xdr:twoCellAnchor>
  <xdr:twoCellAnchor>
    <xdr:from>
      <xdr:col>5</xdr:col>
      <xdr:colOff>114299</xdr:colOff>
      <xdr:row>24</xdr:row>
      <xdr:rowOff>209549</xdr:rowOff>
    </xdr:from>
    <xdr:to>
      <xdr:col>6</xdr:col>
      <xdr:colOff>419100</xdr:colOff>
      <xdr:row>24</xdr:row>
      <xdr:rowOff>771524</xdr:rowOff>
    </xdr:to>
    <xdr:sp macro="" textlink="">
      <xdr:nvSpPr>
        <xdr:cNvPr id="13" name="Rounded Rectangle 12">
          <a:hlinkClick xmlns:r="http://schemas.openxmlformats.org/officeDocument/2006/relationships" r:id="rId8"/>
        </xdr:cNvPr>
        <xdr:cNvSpPr/>
      </xdr:nvSpPr>
      <xdr:spPr>
        <a:xfrm>
          <a:off x="3838574" y="5000624"/>
          <a:ext cx="1466851" cy="5619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HERBICIDE-CLASSIFICATION</a:t>
          </a:r>
        </a:p>
      </xdr:txBody>
    </xdr:sp>
    <xdr:clientData/>
  </xdr:twoCellAnchor>
  <xdr:twoCellAnchor>
    <xdr:from>
      <xdr:col>6</xdr:col>
      <xdr:colOff>2801468</xdr:colOff>
      <xdr:row>24</xdr:row>
      <xdr:rowOff>403413</xdr:rowOff>
    </xdr:from>
    <xdr:to>
      <xdr:col>9</xdr:col>
      <xdr:colOff>212909</xdr:colOff>
      <xdr:row>24</xdr:row>
      <xdr:rowOff>1075766</xdr:rowOff>
    </xdr:to>
    <xdr:sp macro="" textlink="">
      <xdr:nvSpPr>
        <xdr:cNvPr id="14" name="Horizontal Scroll 13">
          <a:hlinkClick xmlns:r="http://schemas.openxmlformats.org/officeDocument/2006/relationships" r:id="rId9"/>
        </xdr:cNvPr>
        <xdr:cNvSpPr/>
      </xdr:nvSpPr>
      <xdr:spPr>
        <a:xfrm>
          <a:off x="8527674" y="5199531"/>
          <a:ext cx="1602441" cy="672353"/>
        </a:xfrm>
        <a:prstGeom prst="horizontalScroll">
          <a:avLst/>
        </a:prstGeom>
      </xdr:spPr>
      <xdr:style>
        <a:lnRef idx="1">
          <a:schemeClr val="accent2"/>
        </a:lnRef>
        <a:fillRef idx="3">
          <a:schemeClr val="accent2"/>
        </a:fillRef>
        <a:effectRef idx="2">
          <a:schemeClr val="accent2"/>
        </a:effectRef>
        <a:fontRef idx="minor">
          <a:schemeClr val="lt1"/>
        </a:fontRef>
      </xdr:style>
      <xdr:txBody>
        <a:bodyPr rtlCol="0" anchor="ctr"/>
        <a:lstStyle/>
        <a:p>
          <a:pPr algn="ctr"/>
          <a:r>
            <a:rPr lang="en-US" sz="1200" b="1">
              <a:solidFill>
                <a:srgbClr val="FFFF00"/>
              </a:solidFill>
              <a:latin typeface="Arial" pitchFamily="34" charset="0"/>
              <a:cs typeface="Arial" pitchFamily="34" charset="0"/>
            </a:rPr>
            <a:t>TRADE NAMES OF HERBICIDES</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4</xdr:col>
      <xdr:colOff>295275</xdr:colOff>
      <xdr:row>5</xdr:row>
      <xdr:rowOff>38100</xdr:rowOff>
    </xdr:from>
    <xdr:to>
      <xdr:col>7</xdr:col>
      <xdr:colOff>438150</xdr:colOff>
      <xdr:row>22</xdr:row>
      <xdr:rowOff>133350</xdr:rowOff>
    </xdr:to>
    <xdr:sp macro="" textlink="">
      <xdr:nvSpPr>
        <xdr:cNvPr id="17" name="Teardrop 16"/>
        <xdr:cNvSpPr/>
      </xdr:nvSpPr>
      <xdr:spPr>
        <a:xfrm flipH="1">
          <a:off x="2733675" y="990600"/>
          <a:ext cx="1971675" cy="3333750"/>
        </a:xfrm>
        <a:prstGeom prst="teardrop">
          <a:avLst/>
        </a:prstGeom>
        <a:blipFill>
          <a:blip xmlns:r="http://schemas.openxmlformats.org/officeDocument/2006/relationships" r:embed="rId1"/>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7</xdr:col>
      <xdr:colOff>466725</xdr:colOff>
      <xdr:row>5</xdr:row>
      <xdr:rowOff>47625</xdr:rowOff>
    </xdr:from>
    <xdr:to>
      <xdr:col>11</xdr:col>
      <xdr:colOff>66675</xdr:colOff>
      <xdr:row>22</xdr:row>
      <xdr:rowOff>142875</xdr:rowOff>
    </xdr:to>
    <xdr:sp macro="" textlink="">
      <xdr:nvSpPr>
        <xdr:cNvPr id="21" name="Teardrop 20"/>
        <xdr:cNvSpPr/>
      </xdr:nvSpPr>
      <xdr:spPr>
        <a:xfrm>
          <a:off x="4733925" y="1000125"/>
          <a:ext cx="2038350" cy="3333750"/>
        </a:xfrm>
        <a:prstGeom prst="teardrop">
          <a:avLst/>
        </a:prstGeom>
        <a:blipFill>
          <a:blip xmlns:r="http://schemas.openxmlformats.org/officeDocument/2006/relationships" r:embed="rId2"/>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t>`</a:t>
          </a:r>
        </a:p>
      </xdr:txBody>
    </xdr:sp>
    <xdr:clientData/>
  </xdr:twoCellAnchor>
  <xdr:twoCellAnchor>
    <xdr:from>
      <xdr:col>4</xdr:col>
      <xdr:colOff>247650</xdr:colOff>
      <xdr:row>23</xdr:row>
      <xdr:rowOff>9525</xdr:rowOff>
    </xdr:from>
    <xdr:to>
      <xdr:col>7</xdr:col>
      <xdr:colOff>485775</xdr:colOff>
      <xdr:row>25</xdr:row>
      <xdr:rowOff>47625</xdr:rowOff>
    </xdr:to>
    <xdr:sp macro="" textlink="">
      <xdr:nvSpPr>
        <xdr:cNvPr id="24" name="Rounded Rectangle 23">
          <a:hlinkClick xmlns:r="http://schemas.openxmlformats.org/officeDocument/2006/relationships" r:id="rId3"/>
        </xdr:cNvPr>
        <xdr:cNvSpPr/>
      </xdr:nvSpPr>
      <xdr:spPr>
        <a:xfrm>
          <a:off x="2686050" y="4391025"/>
          <a:ext cx="2066925" cy="419100"/>
        </a:xfrm>
        <a:prstGeom prst="roundRect">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r>
            <a:rPr lang="en-US" sz="1200" b="1">
              <a:latin typeface="Arial" pitchFamily="34" charset="0"/>
              <a:cs typeface="Arial" pitchFamily="34" charset="0"/>
            </a:rPr>
            <a:t>SAFER</a:t>
          </a:r>
          <a:r>
            <a:rPr lang="en-US" sz="1200" b="1" baseline="0">
              <a:latin typeface="Arial" pitchFamily="34" charset="0"/>
              <a:cs typeface="Arial" pitchFamily="34" charset="0"/>
            </a:rPr>
            <a:t> FUNGICIDES</a:t>
          </a:r>
          <a:endParaRPr lang="en-US" sz="1200" b="1">
            <a:latin typeface="Arial" pitchFamily="34" charset="0"/>
            <a:cs typeface="Arial" pitchFamily="34" charset="0"/>
          </a:endParaRPr>
        </a:p>
      </xdr:txBody>
    </xdr:sp>
    <xdr:clientData/>
  </xdr:twoCellAnchor>
  <xdr:twoCellAnchor>
    <xdr:from>
      <xdr:col>7</xdr:col>
      <xdr:colOff>600075</xdr:colOff>
      <xdr:row>23</xdr:row>
      <xdr:rowOff>9525</xdr:rowOff>
    </xdr:from>
    <xdr:to>
      <xdr:col>11</xdr:col>
      <xdr:colOff>228600</xdr:colOff>
      <xdr:row>25</xdr:row>
      <xdr:rowOff>47625</xdr:rowOff>
    </xdr:to>
    <xdr:sp macro="" textlink="">
      <xdr:nvSpPr>
        <xdr:cNvPr id="25" name="Rounded Rectangle 24">
          <a:hlinkClick xmlns:r="http://schemas.openxmlformats.org/officeDocument/2006/relationships" r:id="rId4"/>
        </xdr:cNvPr>
        <xdr:cNvSpPr/>
      </xdr:nvSpPr>
      <xdr:spPr>
        <a:xfrm>
          <a:off x="4867275" y="4391025"/>
          <a:ext cx="2066925" cy="419100"/>
        </a:xfrm>
        <a:prstGeom prst="roundRect">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r>
            <a:rPr lang="en-US" sz="1200" b="1">
              <a:latin typeface="Arial" pitchFamily="34" charset="0"/>
              <a:cs typeface="Arial" pitchFamily="34" charset="0"/>
            </a:rPr>
            <a:t>BIOCONTROL AGENTS </a:t>
          </a:r>
        </a:p>
      </xdr:txBody>
    </xdr:sp>
    <xdr:clientData/>
  </xdr:twoCellAnchor>
  <xdr:twoCellAnchor>
    <xdr:from>
      <xdr:col>11</xdr:col>
      <xdr:colOff>447675</xdr:colOff>
      <xdr:row>1</xdr:row>
      <xdr:rowOff>9525</xdr:rowOff>
    </xdr:from>
    <xdr:to>
      <xdr:col>13</xdr:col>
      <xdr:colOff>561975</xdr:colOff>
      <xdr:row>5</xdr:row>
      <xdr:rowOff>66675</xdr:rowOff>
    </xdr:to>
    <xdr:sp macro="" textlink="">
      <xdr:nvSpPr>
        <xdr:cNvPr id="26" name="Up Arrow 25">
          <a:hlinkClick xmlns:r="http://schemas.openxmlformats.org/officeDocument/2006/relationships" r:id="rId5"/>
        </xdr:cNvPr>
        <xdr:cNvSpPr/>
      </xdr:nvSpPr>
      <xdr:spPr>
        <a:xfrm>
          <a:off x="7153275" y="200025"/>
          <a:ext cx="1333500" cy="81915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152400</xdr:colOff>
      <xdr:row>2</xdr:row>
      <xdr:rowOff>180975</xdr:rowOff>
    </xdr:from>
    <xdr:to>
      <xdr:col>3</xdr:col>
      <xdr:colOff>238125</xdr:colOff>
      <xdr:row>4</xdr:row>
      <xdr:rowOff>180975</xdr:rowOff>
    </xdr:to>
    <xdr:sp macro="" textlink="">
      <xdr:nvSpPr>
        <xdr:cNvPr id="27" name="Rounded Rectangle 26">
          <a:hlinkClick xmlns:r="http://schemas.openxmlformats.org/officeDocument/2006/relationships" r:id="rId6"/>
        </xdr:cNvPr>
        <xdr:cNvSpPr/>
      </xdr:nvSpPr>
      <xdr:spPr>
        <a:xfrm>
          <a:off x="1371600" y="561975"/>
          <a:ext cx="69532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98052</xdr:colOff>
      <xdr:row>2</xdr:row>
      <xdr:rowOff>16248</xdr:rowOff>
    </xdr:from>
    <xdr:to>
      <xdr:col>2</xdr:col>
      <xdr:colOff>895350</xdr:colOff>
      <xdr:row>3</xdr:row>
      <xdr:rowOff>180975</xdr:rowOff>
    </xdr:to>
    <xdr:sp macro="" textlink="">
      <xdr:nvSpPr>
        <xdr:cNvPr id="3" name="Rounded Rectangle 2">
          <a:hlinkClick xmlns:r="http://schemas.openxmlformats.org/officeDocument/2006/relationships" r:id="rId1"/>
        </xdr:cNvPr>
        <xdr:cNvSpPr/>
      </xdr:nvSpPr>
      <xdr:spPr>
        <a:xfrm>
          <a:off x="936252" y="397248"/>
          <a:ext cx="797298" cy="355227"/>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200" b="1">
              <a:solidFill>
                <a:schemeClr val="tx1"/>
              </a:solidFill>
            </a:rPr>
            <a:t> </a:t>
          </a:r>
        </a:p>
      </xdr:txBody>
    </xdr:sp>
    <xdr:clientData/>
  </xdr:twoCellAnchor>
  <xdr:twoCellAnchor>
    <xdr:from>
      <xdr:col>2</xdr:col>
      <xdr:colOff>6734176</xdr:colOff>
      <xdr:row>0</xdr:row>
      <xdr:rowOff>133350</xdr:rowOff>
    </xdr:from>
    <xdr:to>
      <xdr:col>2</xdr:col>
      <xdr:colOff>8058150</xdr:colOff>
      <xdr:row>4</xdr:row>
      <xdr:rowOff>104776</xdr:rowOff>
    </xdr:to>
    <xdr:sp macro="" textlink="">
      <xdr:nvSpPr>
        <xdr:cNvPr id="12" name="Up Arrow 11">
          <a:hlinkClick xmlns:r="http://schemas.openxmlformats.org/officeDocument/2006/relationships" r:id="rId2"/>
        </xdr:cNvPr>
        <xdr:cNvSpPr/>
      </xdr:nvSpPr>
      <xdr:spPr>
        <a:xfrm>
          <a:off x="7572376" y="133350"/>
          <a:ext cx="1323974" cy="73342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2009775</xdr:colOff>
      <xdr:row>1</xdr:row>
      <xdr:rowOff>28575</xdr:rowOff>
    </xdr:from>
    <xdr:to>
      <xdr:col>2</xdr:col>
      <xdr:colOff>6067425</xdr:colOff>
      <xdr:row>4</xdr:row>
      <xdr:rowOff>47625</xdr:rowOff>
    </xdr:to>
    <xdr:sp macro="" textlink="">
      <xdr:nvSpPr>
        <xdr:cNvPr id="13" name="Rounded Rectangle 12"/>
        <xdr:cNvSpPr/>
      </xdr:nvSpPr>
      <xdr:spPr>
        <a:xfrm>
          <a:off x="2847975" y="219075"/>
          <a:ext cx="4057650" cy="590550"/>
        </a:xfrm>
        <a:prstGeom prst="roundRect">
          <a:avLst/>
        </a:prstGeom>
        <a:solidFill>
          <a:schemeClr val="accent2">
            <a:lumMod val="50000"/>
          </a:schemeClr>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400" b="1">
              <a:latin typeface="Arial" pitchFamily="34" charset="0"/>
              <a:cs typeface="Arial" pitchFamily="34" charset="0"/>
            </a:rPr>
            <a:t>INTEGRATED WEED</a:t>
          </a:r>
          <a:r>
            <a:rPr lang="en-US" sz="1400" b="1" baseline="0">
              <a:latin typeface="Arial" pitchFamily="34" charset="0"/>
              <a:cs typeface="Arial" pitchFamily="34" charset="0"/>
            </a:rPr>
            <a:t> MANAGEMENT</a:t>
          </a:r>
          <a:endParaRPr lang="en-US" sz="1400" b="1">
            <a:latin typeface="Arial" pitchFamily="34" charset="0"/>
            <a:cs typeface="Arial"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285750</xdr:colOff>
      <xdr:row>3</xdr:row>
      <xdr:rowOff>123825</xdr:rowOff>
    </xdr:from>
    <xdr:to>
      <xdr:col>2</xdr:col>
      <xdr:colOff>364752</xdr:colOff>
      <xdr:row>4</xdr:row>
      <xdr:rowOff>370353</xdr:rowOff>
    </xdr:to>
    <xdr:sp macro="" textlink="">
      <xdr:nvSpPr>
        <xdr:cNvPr id="2" name="Rounded Rectangle 1">
          <a:hlinkClick xmlns:r="http://schemas.openxmlformats.org/officeDocument/2006/relationships" r:id="rId1"/>
        </xdr:cNvPr>
        <xdr:cNvSpPr/>
      </xdr:nvSpPr>
      <xdr:spPr>
        <a:xfrm>
          <a:off x="762000" y="952500"/>
          <a:ext cx="717177" cy="437028"/>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3</xdr:col>
      <xdr:colOff>714375</xdr:colOff>
      <xdr:row>4</xdr:row>
      <xdr:rowOff>38101</xdr:rowOff>
    </xdr:from>
    <xdr:to>
      <xdr:col>4</xdr:col>
      <xdr:colOff>1476375</xdr:colOff>
      <xdr:row>5</xdr:row>
      <xdr:rowOff>133351</xdr:rowOff>
    </xdr:to>
    <xdr:sp macro="" textlink="">
      <xdr:nvSpPr>
        <xdr:cNvPr id="3" name="Rounded Rectangle 2"/>
        <xdr:cNvSpPr/>
      </xdr:nvSpPr>
      <xdr:spPr>
        <a:xfrm>
          <a:off x="3419475" y="1057276"/>
          <a:ext cx="2362200" cy="514350"/>
        </a:xfrm>
        <a:prstGeom prst="round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n-US" sz="1400" b="1">
              <a:solidFill>
                <a:schemeClr val="bg1"/>
              </a:solidFill>
              <a:latin typeface="Arial" pitchFamily="34" charset="0"/>
              <a:cs typeface="Arial" pitchFamily="34" charset="0"/>
            </a:rPr>
            <a:t>INSECT TRAPS</a:t>
          </a:r>
        </a:p>
      </xdr:txBody>
    </xdr:sp>
    <xdr:clientData/>
  </xdr:twoCellAnchor>
  <xdr:twoCellAnchor>
    <xdr:from>
      <xdr:col>5</xdr:col>
      <xdr:colOff>1028700</xdr:colOff>
      <xdr:row>1</xdr:row>
      <xdr:rowOff>85727</xdr:rowOff>
    </xdr:from>
    <xdr:to>
      <xdr:col>5</xdr:col>
      <xdr:colOff>2362200</xdr:colOff>
      <xdr:row>4</xdr:row>
      <xdr:rowOff>180975</xdr:rowOff>
    </xdr:to>
    <xdr:sp macro="" textlink="">
      <xdr:nvSpPr>
        <xdr:cNvPr id="4" name="Up Arrow 3">
          <a:hlinkClick xmlns:r="http://schemas.openxmlformats.org/officeDocument/2006/relationships" r:id="rId2"/>
        </xdr:cNvPr>
        <xdr:cNvSpPr/>
      </xdr:nvSpPr>
      <xdr:spPr>
        <a:xfrm>
          <a:off x="7048500" y="400052"/>
          <a:ext cx="1333500" cy="800098"/>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0</xdr:col>
      <xdr:colOff>161925</xdr:colOff>
      <xdr:row>0</xdr:row>
      <xdr:rowOff>0</xdr:rowOff>
    </xdr:from>
    <xdr:to>
      <xdr:col>2</xdr:col>
      <xdr:colOff>481885</xdr:colOff>
      <xdr:row>3</xdr:row>
      <xdr:rowOff>146236</xdr:rowOff>
    </xdr:to>
    <xdr:sp macro="" textlink="">
      <xdr:nvSpPr>
        <xdr:cNvPr id="6" name="Left Arrow 5">
          <a:hlinkClick xmlns:r="http://schemas.openxmlformats.org/officeDocument/2006/relationships" r:id="rId3"/>
        </xdr:cNvPr>
        <xdr:cNvSpPr/>
      </xdr:nvSpPr>
      <xdr:spPr>
        <a:xfrm>
          <a:off x="161925" y="0"/>
          <a:ext cx="1434385" cy="974911"/>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100" b="1">
              <a:latin typeface="Arial" pitchFamily="34" charset="0"/>
              <a:cs typeface="Arial" pitchFamily="34" charset="0"/>
            </a:rPr>
            <a:t>BACK TO ECOFRIENDLY METHODS</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5619751</xdr:colOff>
      <xdr:row>2</xdr:row>
      <xdr:rowOff>104773</xdr:rowOff>
    </xdr:from>
    <xdr:to>
      <xdr:col>3</xdr:col>
      <xdr:colOff>142875</xdr:colOff>
      <xdr:row>6</xdr:row>
      <xdr:rowOff>85725</xdr:rowOff>
    </xdr:to>
    <xdr:sp macro="" textlink="">
      <xdr:nvSpPr>
        <xdr:cNvPr id="2" name="Up Arrow 1">
          <a:hlinkClick xmlns:r="http://schemas.openxmlformats.org/officeDocument/2006/relationships" r:id="rId1"/>
        </xdr:cNvPr>
        <xdr:cNvSpPr/>
      </xdr:nvSpPr>
      <xdr:spPr>
        <a:xfrm>
          <a:off x="7867651" y="485773"/>
          <a:ext cx="1343024" cy="742952"/>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0</xdr:col>
      <xdr:colOff>285750</xdr:colOff>
      <xdr:row>4</xdr:row>
      <xdr:rowOff>28576</xdr:rowOff>
    </xdr:from>
    <xdr:to>
      <xdr:col>1</xdr:col>
      <xdr:colOff>295276</xdr:colOff>
      <xdr:row>6</xdr:row>
      <xdr:rowOff>47625</xdr:rowOff>
    </xdr:to>
    <xdr:sp macro="" textlink="">
      <xdr:nvSpPr>
        <xdr:cNvPr id="3" name="Rounded Rectangle 2">
          <a:hlinkClick xmlns:r="http://schemas.openxmlformats.org/officeDocument/2006/relationships" r:id="rId2"/>
        </xdr:cNvPr>
        <xdr:cNvSpPr/>
      </xdr:nvSpPr>
      <xdr:spPr>
        <a:xfrm>
          <a:off x="285750" y="790576"/>
          <a:ext cx="619126" cy="4000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Back </a:t>
          </a:r>
        </a:p>
      </xdr:txBody>
    </xdr:sp>
    <xdr:clientData/>
  </xdr:twoCellAnchor>
  <xdr:twoCellAnchor>
    <xdr:from>
      <xdr:col>0</xdr:col>
      <xdr:colOff>209550</xdr:colOff>
      <xdr:row>0</xdr:row>
      <xdr:rowOff>123825</xdr:rowOff>
    </xdr:from>
    <xdr:to>
      <xdr:col>2</xdr:col>
      <xdr:colOff>104776</xdr:colOff>
      <xdr:row>3</xdr:row>
      <xdr:rowOff>123825</xdr:rowOff>
    </xdr:to>
    <xdr:sp macro="" textlink="">
      <xdr:nvSpPr>
        <xdr:cNvPr id="4" name="Horizontal Scroll 3">
          <a:hlinkClick xmlns:r="http://schemas.openxmlformats.org/officeDocument/2006/relationships" r:id="rId3"/>
        </xdr:cNvPr>
        <xdr:cNvSpPr/>
      </xdr:nvSpPr>
      <xdr:spPr>
        <a:xfrm>
          <a:off x="209550" y="123825"/>
          <a:ext cx="2143126" cy="571500"/>
        </a:xfrm>
        <a:prstGeom prst="horizontalScroll">
          <a:avLst/>
        </a:prstGeom>
      </xdr:spPr>
      <xdr:style>
        <a:lnRef idx="1">
          <a:schemeClr val="dk1"/>
        </a:lnRef>
        <a:fillRef idx="2">
          <a:schemeClr val="dk1"/>
        </a:fillRef>
        <a:effectRef idx="1">
          <a:schemeClr val="dk1"/>
        </a:effectRef>
        <a:fontRef idx="minor">
          <a:schemeClr val="dk1"/>
        </a:fontRef>
      </xdr:style>
      <xdr:txBody>
        <a:bodyPr rtlCol="0" anchor="ctr"/>
        <a:lstStyle/>
        <a:p>
          <a:pPr algn="ctr"/>
          <a:r>
            <a:rPr lang="en-US" sz="1200" b="1">
              <a:latin typeface="Arial" pitchFamily="34" charset="0"/>
              <a:cs typeface="Arial" pitchFamily="34" charset="0"/>
            </a:rPr>
            <a:t>BACK TO ECOFRIENDLY METHODS</a:t>
          </a:r>
        </a:p>
      </xdr:txBody>
    </xdr:sp>
    <xdr:clientData/>
  </xdr:twoCellAnchor>
  <xdr:twoCellAnchor>
    <xdr:from>
      <xdr:col>2</xdr:col>
      <xdr:colOff>1828800</xdr:colOff>
      <xdr:row>4</xdr:row>
      <xdr:rowOff>76200</xdr:rowOff>
    </xdr:from>
    <xdr:to>
      <xdr:col>2</xdr:col>
      <xdr:colOff>4581525</xdr:colOff>
      <xdr:row>6</xdr:row>
      <xdr:rowOff>152400</xdr:rowOff>
    </xdr:to>
    <xdr:sp macro="" textlink="">
      <xdr:nvSpPr>
        <xdr:cNvPr id="5" name="Rounded Rectangle 4"/>
        <xdr:cNvSpPr/>
      </xdr:nvSpPr>
      <xdr:spPr>
        <a:xfrm>
          <a:off x="4076700" y="838200"/>
          <a:ext cx="2752725" cy="457200"/>
        </a:xfrm>
        <a:prstGeom prst="roundRec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en-US" sz="1400" b="1">
              <a:latin typeface="Arial" pitchFamily="34" charset="0"/>
              <a:cs typeface="Arial" pitchFamily="34" charset="0"/>
            </a:rPr>
            <a:t>SAFER FUNGICIDES</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466726</xdr:colOff>
      <xdr:row>1</xdr:row>
      <xdr:rowOff>161925</xdr:rowOff>
    </xdr:from>
    <xdr:to>
      <xdr:col>8</xdr:col>
      <xdr:colOff>28578</xdr:colOff>
      <xdr:row>5</xdr:row>
      <xdr:rowOff>161925</xdr:rowOff>
    </xdr:to>
    <xdr:sp macro="" textlink="">
      <xdr:nvSpPr>
        <xdr:cNvPr id="2" name="Up Arrow 1">
          <a:hlinkClick xmlns:r="http://schemas.openxmlformats.org/officeDocument/2006/relationships" r:id="rId1"/>
        </xdr:cNvPr>
        <xdr:cNvSpPr/>
      </xdr:nvSpPr>
      <xdr:spPr>
        <a:xfrm>
          <a:off x="6657976" y="352425"/>
          <a:ext cx="1390652" cy="7620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885825</xdr:colOff>
      <xdr:row>3</xdr:row>
      <xdr:rowOff>123825</xdr:rowOff>
    </xdr:from>
    <xdr:to>
      <xdr:col>2</xdr:col>
      <xdr:colOff>1562100</xdr:colOff>
      <xdr:row>6</xdr:row>
      <xdr:rowOff>0</xdr:rowOff>
    </xdr:to>
    <xdr:sp macro="" textlink="">
      <xdr:nvSpPr>
        <xdr:cNvPr id="3" name="Rounded Rectangle 2">
          <a:hlinkClick xmlns:r="http://schemas.openxmlformats.org/officeDocument/2006/relationships" r:id="rId2"/>
        </xdr:cNvPr>
        <xdr:cNvSpPr/>
      </xdr:nvSpPr>
      <xdr:spPr>
        <a:xfrm>
          <a:off x="3829050" y="695325"/>
          <a:ext cx="676275" cy="4476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1</xdr:col>
      <xdr:colOff>209550</xdr:colOff>
      <xdr:row>5</xdr:row>
      <xdr:rowOff>142875</xdr:rowOff>
    </xdr:from>
    <xdr:to>
      <xdr:col>1</xdr:col>
      <xdr:colOff>1266825</xdr:colOff>
      <xdr:row>8</xdr:row>
      <xdr:rowOff>152400</xdr:rowOff>
    </xdr:to>
    <xdr:sp macro="" textlink="">
      <xdr:nvSpPr>
        <xdr:cNvPr id="4" name="Down Arrow Callout 3"/>
        <xdr:cNvSpPr/>
      </xdr:nvSpPr>
      <xdr:spPr>
        <a:xfrm>
          <a:off x="1514475" y="1095375"/>
          <a:ext cx="1057275" cy="581025"/>
        </a:xfrm>
        <a:prstGeom prst="downArrowCallout">
          <a:avLst/>
        </a:prstGeom>
        <a:solidFill>
          <a:schemeClr val="accent3">
            <a:lumMod val="50000"/>
          </a:schemeClr>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200" b="1"/>
            <a:t>Click to select</a:t>
          </a:r>
        </a:p>
      </xdr:txBody>
    </xdr:sp>
    <xdr:clientData/>
  </xdr:twoCellAnchor>
  <xdr:twoCellAnchor>
    <xdr:from>
      <xdr:col>3</xdr:col>
      <xdr:colOff>200025</xdr:colOff>
      <xdr:row>3</xdr:row>
      <xdr:rowOff>114300</xdr:rowOff>
    </xdr:from>
    <xdr:to>
      <xdr:col>5</xdr:col>
      <xdr:colOff>38099</xdr:colOff>
      <xdr:row>5</xdr:row>
      <xdr:rowOff>142876</xdr:rowOff>
    </xdr:to>
    <xdr:sp macro="" textlink="">
      <xdr:nvSpPr>
        <xdr:cNvPr id="5" name="Parallelogram 4">
          <a:hlinkClick xmlns:r="http://schemas.openxmlformats.org/officeDocument/2006/relationships" r:id="rId3"/>
        </xdr:cNvPr>
        <xdr:cNvSpPr/>
      </xdr:nvSpPr>
      <xdr:spPr>
        <a:xfrm>
          <a:off x="5172075" y="685800"/>
          <a:ext cx="1057274" cy="409576"/>
        </a:xfrm>
        <a:prstGeom prst="parallelogram">
          <a:avLst/>
        </a:prstGeom>
        <a:solidFill>
          <a:srgbClr val="33CCFF"/>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8</xdr:col>
      <xdr:colOff>1300785</xdr:colOff>
      <xdr:row>1</xdr:row>
      <xdr:rowOff>24019</xdr:rowOff>
    </xdr:from>
    <xdr:to>
      <xdr:col>10</xdr:col>
      <xdr:colOff>105605</xdr:colOff>
      <xdr:row>3</xdr:row>
      <xdr:rowOff>344142</xdr:rowOff>
    </xdr:to>
    <xdr:sp macro="" textlink="">
      <xdr:nvSpPr>
        <xdr:cNvPr id="2" name="Up Arrow 1">
          <a:hlinkClick xmlns:r="http://schemas.openxmlformats.org/officeDocument/2006/relationships" r:id="rId1"/>
        </xdr:cNvPr>
        <xdr:cNvSpPr/>
      </xdr:nvSpPr>
      <xdr:spPr>
        <a:xfrm>
          <a:off x="6924676" y="214519"/>
          <a:ext cx="1306168" cy="70940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722243</xdr:colOff>
      <xdr:row>2</xdr:row>
      <xdr:rowOff>95249</xdr:rowOff>
    </xdr:from>
    <xdr:to>
      <xdr:col>5</xdr:col>
      <xdr:colOff>347870</xdr:colOff>
      <xdr:row>3</xdr:row>
      <xdr:rowOff>258417</xdr:rowOff>
    </xdr:to>
    <xdr:sp macro="" textlink="">
      <xdr:nvSpPr>
        <xdr:cNvPr id="3" name="Rounded Rectangle 2">
          <a:hlinkClick xmlns:r="http://schemas.openxmlformats.org/officeDocument/2006/relationships" r:id="rId2"/>
        </xdr:cNvPr>
        <xdr:cNvSpPr/>
      </xdr:nvSpPr>
      <xdr:spPr>
        <a:xfrm>
          <a:off x="2966830" y="476249"/>
          <a:ext cx="652670" cy="361951"/>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400" b="1">
              <a:solidFill>
                <a:schemeClr val="tx1"/>
              </a:solidFill>
            </a:rPr>
            <a:t> </a:t>
          </a:r>
        </a:p>
      </xdr:txBody>
    </xdr:sp>
    <xdr:clientData/>
  </xdr:twoCellAnchor>
  <xdr:twoCellAnchor>
    <xdr:from>
      <xdr:col>1</xdr:col>
      <xdr:colOff>57977</xdr:colOff>
      <xdr:row>0</xdr:row>
      <xdr:rowOff>115957</xdr:rowOff>
    </xdr:from>
    <xdr:to>
      <xdr:col>3</xdr:col>
      <xdr:colOff>223629</xdr:colOff>
      <xdr:row>3</xdr:row>
      <xdr:rowOff>1242</xdr:rowOff>
    </xdr:to>
    <xdr:sp macro="" textlink="">
      <xdr:nvSpPr>
        <xdr:cNvPr id="4" name="Down Arrow Callout 3"/>
        <xdr:cNvSpPr/>
      </xdr:nvSpPr>
      <xdr:spPr>
        <a:xfrm>
          <a:off x="265042" y="115957"/>
          <a:ext cx="1258957" cy="465068"/>
        </a:xfrm>
        <a:prstGeom prst="downArrowCallout">
          <a:avLst/>
        </a:prstGeom>
        <a:solidFill>
          <a:srgbClr val="002060"/>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en-US" sz="1200" b="1"/>
            <a:t>Click to select</a:t>
          </a:r>
        </a:p>
      </xdr:txBody>
    </xdr:sp>
    <xdr:clientData/>
  </xdr:twoCellAnchor>
  <xdr:twoCellAnchor>
    <xdr:from>
      <xdr:col>6</xdr:col>
      <xdr:colOff>478322</xdr:colOff>
      <xdr:row>2</xdr:row>
      <xdr:rowOff>85724</xdr:rowOff>
    </xdr:from>
    <xdr:to>
      <xdr:col>8</xdr:col>
      <xdr:colOff>243509</xdr:colOff>
      <xdr:row>3</xdr:row>
      <xdr:rowOff>296517</xdr:rowOff>
    </xdr:to>
    <xdr:sp macro="" textlink="">
      <xdr:nvSpPr>
        <xdr:cNvPr id="5" name="Parallelogram 4">
          <a:hlinkClick xmlns:r="http://schemas.openxmlformats.org/officeDocument/2006/relationships" r:id="rId3"/>
        </xdr:cNvPr>
        <xdr:cNvSpPr/>
      </xdr:nvSpPr>
      <xdr:spPr>
        <a:xfrm>
          <a:off x="4810126" y="466724"/>
          <a:ext cx="1057274" cy="409576"/>
        </a:xfrm>
        <a:prstGeom prst="parallelogram">
          <a:avLst/>
        </a:prstGeom>
        <a:solidFill>
          <a:srgbClr val="33CCFF"/>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xdr:col>
      <xdr:colOff>742949</xdr:colOff>
      <xdr:row>2</xdr:row>
      <xdr:rowOff>28575</xdr:rowOff>
    </xdr:from>
    <xdr:to>
      <xdr:col>2</xdr:col>
      <xdr:colOff>1457325</xdr:colOff>
      <xdr:row>4</xdr:row>
      <xdr:rowOff>9524</xdr:rowOff>
    </xdr:to>
    <xdr:sp macro="" textlink="">
      <xdr:nvSpPr>
        <xdr:cNvPr id="2" name="Rounded Rectangle 1">
          <a:hlinkClick xmlns:r="http://schemas.openxmlformats.org/officeDocument/2006/relationships" r:id="rId1"/>
        </xdr:cNvPr>
        <xdr:cNvSpPr/>
      </xdr:nvSpPr>
      <xdr:spPr>
        <a:xfrm>
          <a:off x="2724149" y="1295400"/>
          <a:ext cx="714376" cy="3619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400" b="1">
              <a:solidFill>
                <a:schemeClr val="tx1"/>
              </a:solidFill>
            </a:rPr>
            <a:t> </a:t>
          </a:r>
        </a:p>
      </xdr:txBody>
    </xdr:sp>
    <xdr:clientData/>
  </xdr:twoCellAnchor>
  <xdr:twoCellAnchor>
    <xdr:from>
      <xdr:col>5</xdr:col>
      <xdr:colOff>257175</xdr:colOff>
      <xdr:row>0</xdr:row>
      <xdr:rowOff>866775</xdr:rowOff>
    </xdr:from>
    <xdr:to>
      <xdr:col>5</xdr:col>
      <xdr:colOff>1571626</xdr:colOff>
      <xdr:row>4</xdr:row>
      <xdr:rowOff>47625</xdr:rowOff>
    </xdr:to>
    <xdr:sp macro="" textlink="">
      <xdr:nvSpPr>
        <xdr:cNvPr id="3" name="Up Arrow 2">
          <a:hlinkClick xmlns:r="http://schemas.openxmlformats.org/officeDocument/2006/relationships" r:id="rId2"/>
        </xdr:cNvPr>
        <xdr:cNvSpPr/>
      </xdr:nvSpPr>
      <xdr:spPr>
        <a:xfrm>
          <a:off x="6991350" y="866775"/>
          <a:ext cx="1314451" cy="8286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2724150</xdr:colOff>
      <xdr:row>2</xdr:row>
      <xdr:rowOff>0</xdr:rowOff>
    </xdr:from>
    <xdr:to>
      <xdr:col>3</xdr:col>
      <xdr:colOff>714374</xdr:colOff>
      <xdr:row>4</xdr:row>
      <xdr:rowOff>28576</xdr:rowOff>
    </xdr:to>
    <xdr:sp macro="" textlink="">
      <xdr:nvSpPr>
        <xdr:cNvPr id="4" name="Parallelogram 3">
          <a:hlinkClick xmlns:r="http://schemas.openxmlformats.org/officeDocument/2006/relationships" r:id="rId3"/>
        </xdr:cNvPr>
        <xdr:cNvSpPr/>
      </xdr:nvSpPr>
      <xdr:spPr>
        <a:xfrm>
          <a:off x="4705350" y="1266825"/>
          <a:ext cx="1057274" cy="409576"/>
        </a:xfrm>
        <a:prstGeom prst="parallelogram">
          <a:avLst/>
        </a:prstGeom>
        <a:solidFill>
          <a:srgbClr val="33CCFF"/>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9525</xdr:colOff>
      <xdr:row>0</xdr:row>
      <xdr:rowOff>333376</xdr:rowOff>
    </xdr:from>
    <xdr:to>
      <xdr:col>1</xdr:col>
      <xdr:colOff>752475</xdr:colOff>
      <xdr:row>0</xdr:row>
      <xdr:rowOff>657225</xdr:rowOff>
    </xdr:to>
    <xdr:sp macro="" textlink="">
      <xdr:nvSpPr>
        <xdr:cNvPr id="3" name="Rounded Rectangle 2">
          <a:hlinkClick xmlns:r="http://schemas.openxmlformats.org/officeDocument/2006/relationships" r:id="rId1"/>
        </xdr:cNvPr>
        <xdr:cNvSpPr/>
      </xdr:nvSpPr>
      <xdr:spPr>
        <a:xfrm>
          <a:off x="257175" y="333376"/>
          <a:ext cx="742950" cy="3238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ysClr val="windowText" lastClr="000000"/>
              </a:solidFill>
              <a:latin typeface="Arial" pitchFamily="34" charset="0"/>
              <a:cs typeface="Arial" pitchFamily="34" charset="0"/>
            </a:rPr>
            <a:t>BACK</a:t>
          </a:r>
        </a:p>
      </xdr:txBody>
    </xdr:sp>
    <xdr:clientData/>
  </xdr:twoCellAnchor>
  <xdr:twoCellAnchor>
    <xdr:from>
      <xdr:col>1</xdr:col>
      <xdr:colOff>7610475</xdr:colOff>
      <xdr:row>0</xdr:row>
      <xdr:rowOff>85723</xdr:rowOff>
    </xdr:from>
    <xdr:to>
      <xdr:col>1</xdr:col>
      <xdr:colOff>8905875</xdr:colOff>
      <xdr:row>0</xdr:row>
      <xdr:rowOff>857250</xdr:rowOff>
    </xdr:to>
    <xdr:sp macro="" textlink="">
      <xdr:nvSpPr>
        <xdr:cNvPr id="4" name="Up Arrow 3">
          <a:hlinkClick xmlns:r="http://schemas.openxmlformats.org/officeDocument/2006/relationships" r:id="rId2"/>
        </xdr:cNvPr>
        <xdr:cNvSpPr/>
      </xdr:nvSpPr>
      <xdr:spPr>
        <a:xfrm>
          <a:off x="7858125" y="85723"/>
          <a:ext cx="1295400" cy="771527"/>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xdr:col>
      <xdr:colOff>2352674</xdr:colOff>
      <xdr:row>0</xdr:row>
      <xdr:rowOff>247649</xdr:rowOff>
    </xdr:from>
    <xdr:to>
      <xdr:col>1</xdr:col>
      <xdr:colOff>6238875</xdr:colOff>
      <xdr:row>0</xdr:row>
      <xdr:rowOff>742950</xdr:rowOff>
    </xdr:to>
    <xdr:sp macro="" textlink="">
      <xdr:nvSpPr>
        <xdr:cNvPr id="5" name="Rounded Rectangle 4"/>
        <xdr:cNvSpPr/>
      </xdr:nvSpPr>
      <xdr:spPr>
        <a:xfrm>
          <a:off x="2600324" y="247649"/>
          <a:ext cx="3886201" cy="495301"/>
        </a:xfrm>
        <a:prstGeom prst="roundRect">
          <a:avLst/>
        </a:prstGeom>
      </xdr:spPr>
      <xdr:style>
        <a:lnRef idx="0">
          <a:schemeClr val="dk1"/>
        </a:lnRef>
        <a:fillRef idx="3">
          <a:schemeClr val="dk1"/>
        </a:fillRef>
        <a:effectRef idx="3">
          <a:schemeClr val="dk1"/>
        </a:effectRef>
        <a:fontRef idx="minor">
          <a:schemeClr val="lt1"/>
        </a:fontRef>
      </xdr:style>
      <xdr:txBody>
        <a:bodyPr rtlCol="0" anchor="ctr"/>
        <a:lstStyle/>
        <a:p>
          <a:pPr algn="ctr"/>
          <a:r>
            <a:rPr lang="en-US" sz="1400" b="1">
              <a:solidFill>
                <a:schemeClr val="bg1"/>
              </a:solidFill>
              <a:latin typeface="Arial" pitchFamily="34" charset="0"/>
              <a:cs typeface="Arial" pitchFamily="34" charset="0"/>
            </a:rPr>
            <a:t>INTEGRATED PEST MANAGEMENT</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180975</xdr:colOff>
      <xdr:row>21</xdr:row>
      <xdr:rowOff>76200</xdr:rowOff>
    </xdr:from>
    <xdr:to>
      <xdr:col>5</xdr:col>
      <xdr:colOff>381000</xdr:colOff>
      <xdr:row>22</xdr:row>
      <xdr:rowOff>171450</xdr:rowOff>
    </xdr:to>
    <xdr:pic>
      <xdr:nvPicPr>
        <xdr:cNvPr id="16113" name="Picture 8">
          <a:hlinkClick xmlns:r="http://schemas.openxmlformats.org/officeDocument/2006/relationships" r:id="rId1"/>
        </xdr:cNvPr>
        <xdr:cNvPicPr>
          <a:picLocks noChangeAspect="1"/>
        </xdr:cNvPicPr>
      </xdr:nvPicPr>
      <xdr:blipFill>
        <a:blip xmlns:r="http://schemas.openxmlformats.org/officeDocument/2006/relationships" r:embed="rId2"/>
        <a:srcRect/>
        <a:stretch>
          <a:fillRect/>
        </a:stretch>
      </xdr:blipFill>
      <xdr:spPr bwMode="auto">
        <a:xfrm>
          <a:off x="2476500" y="4076700"/>
          <a:ext cx="2200275" cy="285750"/>
        </a:xfrm>
        <a:prstGeom prst="rect">
          <a:avLst/>
        </a:prstGeom>
        <a:noFill/>
        <a:ln w="9525">
          <a:noFill/>
          <a:miter lim="800000"/>
          <a:headEnd/>
          <a:tailEnd/>
        </a:ln>
      </xdr:spPr>
    </xdr:pic>
    <xdr:clientData/>
  </xdr:twoCellAnchor>
  <xdr:twoCellAnchor editAs="oneCell">
    <xdr:from>
      <xdr:col>4</xdr:col>
      <xdr:colOff>409575</xdr:colOff>
      <xdr:row>12</xdr:row>
      <xdr:rowOff>57150</xdr:rowOff>
    </xdr:from>
    <xdr:to>
      <xdr:col>7</xdr:col>
      <xdr:colOff>180975</xdr:colOff>
      <xdr:row>13</xdr:row>
      <xdr:rowOff>171450</xdr:rowOff>
    </xdr:to>
    <xdr:pic>
      <xdr:nvPicPr>
        <xdr:cNvPr id="16114" name="Picture 9">
          <a:hlinkClick xmlns:r="http://schemas.openxmlformats.org/officeDocument/2006/relationships" r:id="rId3"/>
        </xdr:cNvPr>
        <xdr:cNvPicPr>
          <a:picLocks noChangeAspect="1"/>
        </xdr:cNvPicPr>
      </xdr:nvPicPr>
      <xdr:blipFill>
        <a:blip xmlns:r="http://schemas.openxmlformats.org/officeDocument/2006/relationships" r:embed="rId4"/>
        <a:srcRect/>
        <a:stretch>
          <a:fillRect/>
        </a:stretch>
      </xdr:blipFill>
      <xdr:spPr bwMode="auto">
        <a:xfrm>
          <a:off x="4095750" y="2343150"/>
          <a:ext cx="1600200" cy="304800"/>
        </a:xfrm>
        <a:prstGeom prst="rect">
          <a:avLst/>
        </a:prstGeom>
        <a:noFill/>
        <a:ln w="9525">
          <a:noFill/>
          <a:miter lim="800000"/>
          <a:headEnd/>
          <a:tailEnd/>
        </a:ln>
      </xdr:spPr>
    </xdr:pic>
    <xdr:clientData/>
  </xdr:twoCellAnchor>
  <xdr:twoCellAnchor editAs="oneCell">
    <xdr:from>
      <xdr:col>5</xdr:col>
      <xdr:colOff>400050</xdr:colOff>
      <xdr:row>21</xdr:row>
      <xdr:rowOff>95250</xdr:rowOff>
    </xdr:from>
    <xdr:to>
      <xdr:col>9</xdr:col>
      <xdr:colOff>409575</xdr:colOff>
      <xdr:row>22</xdr:row>
      <xdr:rowOff>180975</xdr:rowOff>
    </xdr:to>
    <xdr:pic>
      <xdr:nvPicPr>
        <xdr:cNvPr id="16115" name="Picture 11">
          <a:hlinkClick xmlns:r="http://schemas.openxmlformats.org/officeDocument/2006/relationships" r:id="rId5"/>
        </xdr:cNvPr>
        <xdr:cNvPicPr>
          <a:picLocks noChangeAspect="1"/>
        </xdr:cNvPicPr>
      </xdr:nvPicPr>
      <xdr:blipFill>
        <a:blip xmlns:r="http://schemas.openxmlformats.org/officeDocument/2006/relationships" r:embed="rId6"/>
        <a:srcRect/>
        <a:stretch>
          <a:fillRect/>
        </a:stretch>
      </xdr:blipFill>
      <xdr:spPr bwMode="auto">
        <a:xfrm>
          <a:off x="4695825" y="4095750"/>
          <a:ext cx="2447925" cy="276225"/>
        </a:xfrm>
        <a:prstGeom prst="rect">
          <a:avLst/>
        </a:prstGeom>
        <a:noFill/>
        <a:ln w="9525">
          <a:noFill/>
          <a:miter lim="800000"/>
          <a:headEnd/>
          <a:tailEnd/>
        </a:ln>
      </xdr:spPr>
    </xdr:pic>
    <xdr:clientData/>
  </xdr:twoCellAnchor>
  <xdr:twoCellAnchor>
    <xdr:from>
      <xdr:col>3</xdr:col>
      <xdr:colOff>581024</xdr:colOff>
      <xdr:row>3</xdr:row>
      <xdr:rowOff>161925</xdr:rowOff>
    </xdr:from>
    <xdr:to>
      <xdr:col>7</xdr:col>
      <xdr:colOff>390525</xdr:colOff>
      <xdr:row>12</xdr:row>
      <xdr:rowOff>19050</xdr:rowOff>
    </xdr:to>
    <xdr:sp macro="" textlink="">
      <xdr:nvSpPr>
        <xdr:cNvPr id="13" name="Isosceles Triangle 12">
          <a:hlinkClick xmlns:r="http://schemas.openxmlformats.org/officeDocument/2006/relationships" r:id="rId7"/>
        </xdr:cNvPr>
        <xdr:cNvSpPr/>
      </xdr:nvSpPr>
      <xdr:spPr>
        <a:xfrm>
          <a:off x="2924174" y="733425"/>
          <a:ext cx="2247901" cy="1571625"/>
        </a:xfrm>
        <a:prstGeom prst="triangle">
          <a:avLst/>
        </a:prstGeom>
        <a:blipFill>
          <a:blip xmlns:r="http://schemas.openxmlformats.org/officeDocument/2006/relationships" r:embed="rId8"/>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5</xdr:col>
      <xdr:colOff>485775</xdr:colOff>
      <xdr:row>12</xdr:row>
      <xdr:rowOff>47626</xdr:rowOff>
    </xdr:from>
    <xdr:to>
      <xdr:col>9</xdr:col>
      <xdr:colOff>285751</xdr:colOff>
      <xdr:row>21</xdr:row>
      <xdr:rowOff>66676</xdr:rowOff>
    </xdr:to>
    <xdr:sp macro="" textlink="">
      <xdr:nvSpPr>
        <xdr:cNvPr id="15" name="Isosceles Triangle 14">
          <a:hlinkClick xmlns:r="http://schemas.openxmlformats.org/officeDocument/2006/relationships" r:id="rId9"/>
        </xdr:cNvPr>
        <xdr:cNvSpPr/>
      </xdr:nvSpPr>
      <xdr:spPr>
        <a:xfrm>
          <a:off x="4048125" y="2333626"/>
          <a:ext cx="2238376" cy="1733550"/>
        </a:xfrm>
        <a:prstGeom prst="triangle">
          <a:avLst/>
        </a:prstGeom>
        <a:blipFill>
          <a:blip xmlns:r="http://schemas.openxmlformats.org/officeDocument/2006/relationships" r:embed="rId10"/>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2</xdr:col>
      <xdr:colOff>247651</xdr:colOff>
      <xdr:row>12</xdr:row>
      <xdr:rowOff>38100</xdr:rowOff>
    </xdr:from>
    <xdr:to>
      <xdr:col>5</xdr:col>
      <xdr:colOff>476250</xdr:colOff>
      <xdr:row>21</xdr:row>
      <xdr:rowOff>66675</xdr:rowOff>
    </xdr:to>
    <xdr:sp macro="" textlink="">
      <xdr:nvSpPr>
        <xdr:cNvPr id="14" name="Isosceles Triangle 13">
          <a:hlinkClick xmlns:r="http://schemas.openxmlformats.org/officeDocument/2006/relationships" r:id="rId11"/>
        </xdr:cNvPr>
        <xdr:cNvSpPr/>
      </xdr:nvSpPr>
      <xdr:spPr>
        <a:xfrm>
          <a:off x="1809751" y="2324100"/>
          <a:ext cx="2228849" cy="1743075"/>
        </a:xfrm>
        <a:prstGeom prst="triangle">
          <a:avLst/>
        </a:prstGeom>
        <a:blipFill>
          <a:blip xmlns:r="http://schemas.openxmlformats.org/officeDocument/2006/relationships" r:embed="rId12"/>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9</xdr:col>
      <xdr:colOff>9526</xdr:colOff>
      <xdr:row>2</xdr:row>
      <xdr:rowOff>0</xdr:rowOff>
    </xdr:from>
    <xdr:to>
      <xdr:col>11</xdr:col>
      <xdr:colOff>19050</xdr:colOff>
      <xdr:row>5</xdr:row>
      <xdr:rowOff>142875</xdr:rowOff>
    </xdr:to>
    <xdr:sp macro="" textlink="">
      <xdr:nvSpPr>
        <xdr:cNvPr id="17" name="Up Arrow 16">
          <a:hlinkClick xmlns:r="http://schemas.openxmlformats.org/officeDocument/2006/relationships" r:id="rId13"/>
        </xdr:cNvPr>
        <xdr:cNvSpPr/>
      </xdr:nvSpPr>
      <xdr:spPr>
        <a:xfrm>
          <a:off x="6315076" y="381000"/>
          <a:ext cx="1228724"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2</xdr:col>
      <xdr:colOff>28575</xdr:colOff>
      <xdr:row>2</xdr:row>
      <xdr:rowOff>161925</xdr:rowOff>
    </xdr:from>
    <xdr:to>
      <xdr:col>2</xdr:col>
      <xdr:colOff>745752</xdr:colOff>
      <xdr:row>5</xdr:row>
      <xdr:rowOff>27453</xdr:rowOff>
    </xdr:to>
    <xdr:sp macro="" textlink="">
      <xdr:nvSpPr>
        <xdr:cNvPr id="10" name="Rounded Rectangle 9">
          <a:hlinkClick xmlns:r="http://schemas.openxmlformats.org/officeDocument/2006/relationships" r:id="rId14"/>
        </xdr:cNvPr>
        <xdr:cNvSpPr/>
      </xdr:nvSpPr>
      <xdr:spPr>
        <a:xfrm>
          <a:off x="1590675" y="542925"/>
          <a:ext cx="717177" cy="437028"/>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xdr:col>
      <xdr:colOff>438150</xdr:colOff>
      <xdr:row>1</xdr:row>
      <xdr:rowOff>38100</xdr:rowOff>
    </xdr:from>
    <xdr:to>
      <xdr:col>3</xdr:col>
      <xdr:colOff>419101</xdr:colOff>
      <xdr:row>2</xdr:row>
      <xdr:rowOff>85724</xdr:rowOff>
    </xdr:to>
    <xdr:sp macro="" textlink="">
      <xdr:nvSpPr>
        <xdr:cNvPr id="2" name="Rounded Rectangle 1">
          <a:hlinkClick xmlns:r="http://schemas.openxmlformats.org/officeDocument/2006/relationships" r:id="rId1"/>
        </xdr:cNvPr>
        <xdr:cNvSpPr/>
      </xdr:nvSpPr>
      <xdr:spPr>
        <a:xfrm>
          <a:off x="2886075" y="1143000"/>
          <a:ext cx="619126" cy="4000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Back </a:t>
          </a:r>
        </a:p>
      </xdr:txBody>
    </xdr:sp>
    <xdr:clientData/>
  </xdr:twoCellAnchor>
  <xdr:twoCellAnchor>
    <xdr:from>
      <xdr:col>7</xdr:col>
      <xdr:colOff>66676</xdr:colOff>
      <xdr:row>0</xdr:row>
      <xdr:rowOff>666751</xdr:rowOff>
    </xdr:from>
    <xdr:to>
      <xdr:col>7</xdr:col>
      <xdr:colOff>1400174</xdr:colOff>
      <xdr:row>2</xdr:row>
      <xdr:rowOff>66675</xdr:rowOff>
    </xdr:to>
    <xdr:sp macro="" textlink="">
      <xdr:nvSpPr>
        <xdr:cNvPr id="3" name="Up Arrow 2">
          <a:hlinkClick xmlns:r="http://schemas.openxmlformats.org/officeDocument/2006/relationships" r:id="rId2"/>
        </xdr:cNvPr>
        <xdr:cNvSpPr/>
      </xdr:nvSpPr>
      <xdr:spPr>
        <a:xfrm>
          <a:off x="6962776" y="666751"/>
          <a:ext cx="1333498" cy="857249"/>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923925</xdr:colOff>
      <xdr:row>1</xdr:row>
      <xdr:rowOff>9525</xdr:rowOff>
    </xdr:from>
    <xdr:to>
      <xdr:col>6</xdr:col>
      <xdr:colOff>85725</xdr:colOff>
      <xdr:row>2</xdr:row>
      <xdr:rowOff>76200</xdr:rowOff>
    </xdr:to>
    <xdr:sp macro="" textlink="">
      <xdr:nvSpPr>
        <xdr:cNvPr id="4" name="Parallelogram 3">
          <a:hlinkClick xmlns:r="http://schemas.openxmlformats.org/officeDocument/2006/relationships" r:id="rId3"/>
        </xdr:cNvPr>
        <xdr:cNvSpPr/>
      </xdr:nvSpPr>
      <xdr:spPr>
        <a:xfrm>
          <a:off x="4695825" y="1114425"/>
          <a:ext cx="1123950" cy="419100"/>
        </a:xfrm>
        <a:prstGeom prst="parallelogram">
          <a:avLst/>
        </a:prstGeom>
        <a:solidFill>
          <a:srgbClr val="FF5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200" b="1">
              <a:solidFill>
                <a:srgbClr val="002060"/>
              </a:solidFill>
              <a:latin typeface="Arial" pitchFamily="34" charset="0"/>
              <a:cs typeface="Arial" pitchFamily="34" charset="0"/>
            </a:rPr>
            <a:t>TRADE NAMES</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952501</xdr:colOff>
      <xdr:row>23</xdr:row>
      <xdr:rowOff>171450</xdr:rowOff>
    </xdr:from>
    <xdr:to>
      <xdr:col>3</xdr:col>
      <xdr:colOff>2981325</xdr:colOff>
      <xdr:row>41</xdr:row>
      <xdr:rowOff>28575</xdr:rowOff>
    </xdr:to>
    <xdr:sp macro="" textlink="">
      <xdr:nvSpPr>
        <xdr:cNvPr id="2" name="Rounded Rectangle 1"/>
        <xdr:cNvSpPr/>
      </xdr:nvSpPr>
      <xdr:spPr>
        <a:xfrm>
          <a:off x="1638301" y="8496300"/>
          <a:ext cx="6124574" cy="3286125"/>
        </a:xfrm>
        <a:prstGeom prst="roundRect">
          <a:avLst/>
        </a:prstGeom>
        <a:solidFill>
          <a:srgbClr val="EAEAEA"/>
        </a:solidFill>
      </xdr:spPr>
      <xdr:style>
        <a:lnRef idx="1">
          <a:schemeClr val="dk1"/>
        </a:lnRef>
        <a:fillRef idx="2">
          <a:schemeClr val="dk1"/>
        </a:fillRef>
        <a:effectRef idx="1">
          <a:schemeClr val="dk1"/>
        </a:effectRef>
        <a:fontRef idx="minor">
          <a:schemeClr val="dk1"/>
        </a:fontRef>
      </xdr:style>
      <xdr:txBody>
        <a:bodyPr rtlCol="0" anchor="ctr"/>
        <a:lstStyle/>
        <a:p>
          <a:pPr algn="ctr"/>
          <a:r>
            <a:rPr lang="en-US" sz="1200" b="1">
              <a:solidFill>
                <a:sysClr val="windowText" lastClr="000000"/>
              </a:solidFill>
              <a:latin typeface="Arial" pitchFamily="34" charset="0"/>
              <a:ea typeface="+mn-ea"/>
              <a:cs typeface="Arial" pitchFamily="34" charset="0"/>
            </a:rPr>
            <a:t>Biocontrol of Salvinia </a:t>
          </a:r>
          <a:r>
            <a:rPr lang="en-US" sz="1200" b="1" i="1">
              <a:solidFill>
                <a:sysClr val="windowText" lastClr="000000"/>
              </a:solidFill>
              <a:latin typeface="Arial" pitchFamily="34" charset="0"/>
              <a:ea typeface="+mn-ea"/>
              <a:cs typeface="Arial" pitchFamily="34" charset="0"/>
            </a:rPr>
            <a:t>(Salvinia molesta)</a:t>
          </a:r>
        </a:p>
        <a:p>
          <a:pPr marL="0" marR="0" indent="0" algn="l" defTabSz="914400" eaLnBrk="1" fontAlgn="auto" latinLnBrk="0" hangingPunct="1">
            <a:lnSpc>
              <a:spcPct val="100000"/>
            </a:lnSpc>
            <a:spcBef>
              <a:spcPts val="0"/>
            </a:spcBef>
            <a:spcAft>
              <a:spcPts val="0"/>
            </a:spcAft>
            <a:buClrTx/>
            <a:buSzTx/>
            <a:buFontTx/>
            <a:buNone/>
            <a:tabLst/>
            <a:defRPr/>
          </a:pPr>
          <a:endParaRPr lang="en-US" sz="1200">
            <a:solidFill>
              <a:sysClr val="windowText" lastClr="000000"/>
            </a:solidFill>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latin typeface="Arial" pitchFamily="34" charset="0"/>
              <a:ea typeface="+mn-ea"/>
              <a:cs typeface="Arial" pitchFamily="34" charset="0"/>
            </a:rPr>
            <a:t>Release of </a:t>
          </a:r>
          <a:r>
            <a:rPr lang="en-US" sz="1200" i="1">
              <a:solidFill>
                <a:sysClr val="windowText" lastClr="000000"/>
              </a:solidFill>
              <a:latin typeface="Arial" pitchFamily="34" charset="0"/>
              <a:ea typeface="+mn-ea"/>
              <a:cs typeface="Arial" pitchFamily="34" charset="0"/>
            </a:rPr>
            <a:t>Cyrtobagous salviniae </a:t>
          </a:r>
          <a:r>
            <a:rPr lang="en-US" sz="1200">
              <a:solidFill>
                <a:sysClr val="windowText" lastClr="000000"/>
              </a:solidFill>
              <a:latin typeface="Arial" pitchFamily="34" charset="0"/>
              <a:ea typeface="+mn-ea"/>
              <a:cs typeface="Arial" pitchFamily="34" charset="0"/>
            </a:rPr>
            <a:t>weevils is found effective for the control ofsalvinia. Even one pair of weevil is sufficientfor establishment in a locality. But forpractical consideration 50 to 100 weevilsare recommended for release in a particulararea. When collection of weevil is notpossible, about one kg of infested salvinia canbe used as the inoculum. </a:t>
          </a:r>
        </a:p>
        <a:p>
          <a:pPr lvl="0"/>
          <a:endParaRPr lang="en-US" sz="1200">
            <a:solidFill>
              <a:sysClr val="windowText" lastClr="000000"/>
            </a:solidFill>
            <a:latin typeface="Arial" pitchFamily="34" charset="0"/>
            <a:ea typeface="+mn-ea"/>
            <a:cs typeface="Arial" pitchFamily="34" charset="0"/>
          </a:endParaRPr>
        </a:p>
        <a:p>
          <a:pPr lvl="0"/>
          <a:r>
            <a:rPr lang="en-US" sz="1200">
              <a:solidFill>
                <a:sysClr val="windowText" lastClr="000000"/>
              </a:solidFill>
              <a:latin typeface="Arial" pitchFamily="34" charset="0"/>
              <a:ea typeface="+mn-ea"/>
              <a:cs typeface="Arial" pitchFamily="34" charset="0"/>
            </a:rPr>
            <a:t>Release may preferably be made whenever tender salvinia growth is available. If the plants are very old, they may be removed mechanically topromote re-growth and then weevils are tobe released. Almost 100 per cent control ofthe weed will be obtained in a span of 12-18 months.</a:t>
          </a:r>
        </a:p>
        <a:p>
          <a:pPr lvl="0"/>
          <a:r>
            <a:rPr lang="en-US" sz="1200">
              <a:solidFill>
                <a:sysClr val="windowText" lastClr="000000"/>
              </a:solidFill>
              <a:latin typeface="Arial" pitchFamily="34" charset="0"/>
              <a:ea typeface="+mn-ea"/>
              <a:cs typeface="Arial" pitchFamily="34" charset="0"/>
            </a:rPr>
            <a:t> </a:t>
          </a:r>
        </a:p>
        <a:p>
          <a:pPr lvl="0"/>
          <a:r>
            <a:rPr lang="en-US" sz="1200">
              <a:solidFill>
                <a:sysClr val="windowText" lastClr="000000"/>
              </a:solidFill>
              <a:latin typeface="Arial" pitchFamily="34" charset="0"/>
              <a:ea typeface="+mn-ea"/>
              <a:cs typeface="Arial" pitchFamily="34" charset="0"/>
            </a:rPr>
            <a:t>The rate of natural dispersal of the weevil is rather slow and hence it is desirable that the infested weed mats are redistributed at periodic intervals. In canals used for navigation, the rate of spread of the weevil is found to be quite adequate.</a:t>
          </a:r>
        </a:p>
        <a:p>
          <a:pPr algn="ctr">
            <a:lnSpc>
              <a:spcPts val="1200"/>
            </a:lnSpc>
          </a:pPr>
          <a:endParaRPr lang="en-US" sz="1100"/>
        </a:p>
      </xdr:txBody>
    </xdr:sp>
    <xdr:clientData/>
  </xdr:twoCellAnchor>
  <xdr:twoCellAnchor>
    <xdr:from>
      <xdr:col>2</xdr:col>
      <xdr:colOff>1162050</xdr:colOff>
      <xdr:row>1</xdr:row>
      <xdr:rowOff>123826</xdr:rowOff>
    </xdr:from>
    <xdr:to>
      <xdr:col>3</xdr:col>
      <xdr:colOff>1981200</xdr:colOff>
      <xdr:row>3</xdr:row>
      <xdr:rowOff>19051</xdr:rowOff>
    </xdr:to>
    <xdr:sp macro="" textlink="">
      <xdr:nvSpPr>
        <xdr:cNvPr id="3" name="Rounded Rectangle 2"/>
        <xdr:cNvSpPr/>
      </xdr:nvSpPr>
      <xdr:spPr>
        <a:xfrm>
          <a:off x="2886075" y="457201"/>
          <a:ext cx="3876675" cy="495300"/>
        </a:xfrm>
        <a:prstGeom prst="roundRect">
          <a:avLst/>
        </a:prstGeom>
        <a:solidFill>
          <a:srgbClr val="FF99FF"/>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400" b="1">
              <a:solidFill>
                <a:sysClr val="windowText" lastClr="000000"/>
              </a:solidFill>
              <a:latin typeface="Arial" pitchFamily="34" charset="0"/>
              <a:cs typeface="Arial" pitchFamily="34" charset="0"/>
            </a:rPr>
            <a:t>BIOLOGICAL WEED CONTROL</a:t>
          </a:r>
        </a:p>
      </xdr:txBody>
    </xdr:sp>
    <xdr:clientData/>
  </xdr:twoCellAnchor>
  <xdr:twoCellAnchor>
    <xdr:from>
      <xdr:col>1</xdr:col>
      <xdr:colOff>142875</xdr:colOff>
      <xdr:row>1</xdr:row>
      <xdr:rowOff>123825</xdr:rowOff>
    </xdr:from>
    <xdr:to>
      <xdr:col>1</xdr:col>
      <xdr:colOff>819150</xdr:colOff>
      <xdr:row>2</xdr:row>
      <xdr:rowOff>161925</xdr:rowOff>
    </xdr:to>
    <xdr:sp macro="" textlink="">
      <xdr:nvSpPr>
        <xdr:cNvPr id="4" name="Rounded Rectangle 3">
          <a:hlinkClick xmlns:r="http://schemas.openxmlformats.org/officeDocument/2006/relationships" r:id="rId1"/>
        </xdr:cNvPr>
        <xdr:cNvSpPr/>
      </xdr:nvSpPr>
      <xdr:spPr>
        <a:xfrm>
          <a:off x="828675" y="457200"/>
          <a:ext cx="676275" cy="4476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3</xdr:col>
      <xdr:colOff>2895600</xdr:colOff>
      <xdr:row>0</xdr:row>
      <xdr:rowOff>238125</xdr:rowOff>
    </xdr:from>
    <xdr:to>
      <xdr:col>5</xdr:col>
      <xdr:colOff>600077</xdr:colOff>
      <xdr:row>3</xdr:row>
      <xdr:rowOff>66675</xdr:rowOff>
    </xdr:to>
    <xdr:sp macro="" textlink="">
      <xdr:nvSpPr>
        <xdr:cNvPr id="5" name="Up Arrow 4">
          <a:hlinkClick xmlns:r="http://schemas.openxmlformats.org/officeDocument/2006/relationships" r:id="rId2"/>
        </xdr:cNvPr>
        <xdr:cNvSpPr/>
      </xdr:nvSpPr>
      <xdr:spPr>
        <a:xfrm>
          <a:off x="7677150" y="238125"/>
          <a:ext cx="1390652" cy="7620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609599</xdr:colOff>
      <xdr:row>1</xdr:row>
      <xdr:rowOff>266700</xdr:rowOff>
    </xdr:from>
    <xdr:to>
      <xdr:col>5</xdr:col>
      <xdr:colOff>1038224</xdr:colOff>
      <xdr:row>3</xdr:row>
      <xdr:rowOff>38099</xdr:rowOff>
    </xdr:to>
    <xdr:sp macro="" textlink="">
      <xdr:nvSpPr>
        <xdr:cNvPr id="46081" name="Text Box 1"/>
        <xdr:cNvSpPr txBox="1">
          <a:spLocks noChangeArrowheads="1"/>
        </xdr:cNvSpPr>
      </xdr:nvSpPr>
      <xdr:spPr bwMode="auto">
        <a:xfrm>
          <a:off x="2524124" y="771525"/>
          <a:ext cx="4562475" cy="447674"/>
        </a:xfrm>
        <a:prstGeom prst="rect">
          <a:avLst/>
        </a:prstGeom>
        <a:ln>
          <a:headEnd/>
          <a:tailEnd/>
        </a:ln>
      </xdr:spPr>
      <xdr:style>
        <a:lnRef idx="0">
          <a:schemeClr val="accent5"/>
        </a:lnRef>
        <a:fillRef idx="3">
          <a:schemeClr val="accent5"/>
        </a:fillRef>
        <a:effectRef idx="3">
          <a:schemeClr val="accent5"/>
        </a:effectRef>
        <a:fontRef idx="minor">
          <a:schemeClr val="lt1"/>
        </a:fontRef>
      </xdr:style>
      <xdr:txBody>
        <a:bodyPr vertOverflow="clip" wrap="square" lIns="91440" tIns="45720" rIns="91440" bIns="45720" anchor="ctr" upright="1"/>
        <a:lstStyle/>
        <a:p>
          <a:pPr algn="ctr" rtl="0">
            <a:defRPr sz="1000"/>
          </a:pPr>
          <a:r>
            <a:rPr lang="en-US" sz="1800" b="1" i="0" strike="noStrike">
              <a:solidFill>
                <a:srgbClr val="000000"/>
              </a:solidFill>
              <a:latin typeface="Arial" pitchFamily="34" charset="0"/>
              <a:cs typeface="Arial" pitchFamily="34" charset="0"/>
            </a:rPr>
            <a:t>TRADE NAMES OF INSECTICIDES</a:t>
          </a:r>
        </a:p>
      </xdr:txBody>
    </xdr:sp>
    <xdr:clientData/>
  </xdr:twoCellAnchor>
  <xdr:twoCellAnchor>
    <xdr:from>
      <xdr:col>0</xdr:col>
      <xdr:colOff>561975</xdr:colOff>
      <xdr:row>1</xdr:row>
      <xdr:rowOff>276225</xdr:rowOff>
    </xdr:from>
    <xdr:to>
      <xdr:col>1</xdr:col>
      <xdr:colOff>590550</xdr:colOff>
      <xdr:row>2</xdr:row>
      <xdr:rowOff>180975</xdr:rowOff>
    </xdr:to>
    <xdr:sp macro="" textlink="">
      <xdr:nvSpPr>
        <xdr:cNvPr id="3" name="Rounded Rectangle 2">
          <a:hlinkClick xmlns:r="http://schemas.openxmlformats.org/officeDocument/2006/relationships" r:id="rId1"/>
        </xdr:cNvPr>
        <xdr:cNvSpPr/>
      </xdr:nvSpPr>
      <xdr:spPr>
        <a:xfrm>
          <a:off x="561975" y="781050"/>
          <a:ext cx="638175" cy="3905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5</xdr:col>
      <xdr:colOff>1733550</xdr:colOff>
      <xdr:row>1</xdr:row>
      <xdr:rowOff>28575</xdr:rowOff>
    </xdr:from>
    <xdr:to>
      <xdr:col>7</xdr:col>
      <xdr:colOff>142875</xdr:colOff>
      <xdr:row>3</xdr:row>
      <xdr:rowOff>28575</xdr:rowOff>
    </xdr:to>
    <xdr:sp macro="" textlink="">
      <xdr:nvSpPr>
        <xdr:cNvPr id="4" name="Up Arrow 3">
          <a:hlinkClick xmlns:r="http://schemas.openxmlformats.org/officeDocument/2006/relationships" r:id="rId2"/>
        </xdr:cNvPr>
        <xdr:cNvSpPr/>
      </xdr:nvSpPr>
      <xdr:spPr>
        <a:xfrm>
          <a:off x="7781925" y="533400"/>
          <a:ext cx="1295400" cy="6762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457200</xdr:colOff>
      <xdr:row>68</xdr:row>
      <xdr:rowOff>123823</xdr:rowOff>
    </xdr:from>
    <xdr:to>
      <xdr:col>5</xdr:col>
      <xdr:colOff>895350</xdr:colOff>
      <xdr:row>75</xdr:row>
      <xdr:rowOff>9524</xdr:rowOff>
    </xdr:to>
    <xdr:sp macro="" textlink="">
      <xdr:nvSpPr>
        <xdr:cNvPr id="5" name="Rounded Rectangle 4"/>
        <xdr:cNvSpPr/>
      </xdr:nvSpPr>
      <xdr:spPr>
        <a:xfrm>
          <a:off x="2371725" y="18916648"/>
          <a:ext cx="4572000" cy="1352551"/>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200" b="1">
              <a:solidFill>
                <a:srgbClr val="002060"/>
              </a:solidFill>
              <a:latin typeface="Arial" pitchFamily="34" charset="0"/>
              <a:cs typeface="Arial" pitchFamily="34" charset="0"/>
            </a:rPr>
            <a:t>THE COLOUR</a:t>
          </a:r>
          <a:r>
            <a:rPr lang="ml-IN" sz="1200" b="1">
              <a:solidFill>
                <a:srgbClr val="002060"/>
              </a:solidFill>
              <a:latin typeface="Arial" pitchFamily="34" charset="0"/>
              <a:cs typeface="Arial" pitchFamily="34" charset="0"/>
            </a:rPr>
            <a:t> OF</a:t>
          </a:r>
          <a:r>
            <a:rPr lang="ml-IN" sz="1200" b="1" baseline="0">
              <a:solidFill>
                <a:srgbClr val="002060"/>
              </a:solidFill>
              <a:latin typeface="Arial" pitchFamily="34" charset="0"/>
              <a:cs typeface="Arial" pitchFamily="34" charset="0"/>
            </a:rPr>
            <a:t> THE BOX </a:t>
          </a:r>
          <a:r>
            <a:rPr lang="en-US" sz="1200" b="1">
              <a:solidFill>
                <a:srgbClr val="002060"/>
              </a:solidFill>
              <a:latin typeface="Arial" pitchFamily="34" charset="0"/>
              <a:cs typeface="Arial" pitchFamily="34" charset="0"/>
            </a:rPr>
            <a:t>IN WHICH THE NAME OF THE INSECTICIDE </a:t>
          </a:r>
          <a:r>
            <a:rPr lang="ml-IN" sz="1200" b="1">
              <a:solidFill>
                <a:srgbClr val="002060"/>
              </a:solidFill>
              <a:latin typeface="Arial" pitchFamily="34" charset="0"/>
              <a:cs typeface="Arial" pitchFamily="34" charset="0"/>
            </a:rPr>
            <a:t>IS WRITT</a:t>
          </a:r>
          <a:r>
            <a:rPr lang="en-US" sz="1200" b="1">
              <a:solidFill>
                <a:srgbClr val="002060"/>
              </a:solidFill>
              <a:latin typeface="Arial" pitchFamily="34" charset="0"/>
              <a:cs typeface="Arial" pitchFamily="34" charset="0"/>
            </a:rPr>
            <a:t>EN INDICATES THE TOXICITY LEVEL OF </a:t>
          </a:r>
          <a:r>
            <a:rPr lang="ml-IN" sz="1200" b="1">
              <a:solidFill>
                <a:srgbClr val="002060"/>
              </a:solidFill>
              <a:latin typeface="Arial" pitchFamily="34" charset="0"/>
              <a:cs typeface="Arial" pitchFamily="34" charset="0"/>
            </a:rPr>
            <a:t>THE CHEMICAL</a:t>
          </a:r>
          <a:r>
            <a:rPr lang="en-US" sz="1200" b="1">
              <a:solidFill>
                <a:srgbClr val="002060"/>
              </a:solidFill>
              <a:latin typeface="Arial" pitchFamily="34" charset="0"/>
              <a:cs typeface="Arial" pitchFamily="34" charset="0"/>
            </a:rPr>
            <a:t>.  </a:t>
          </a:r>
          <a:endParaRPr lang="ml-IN" sz="1200" b="1">
            <a:solidFill>
              <a:srgbClr val="002060"/>
            </a:solidFill>
            <a:latin typeface="Arial" pitchFamily="34" charset="0"/>
            <a:cs typeface="Arial" pitchFamily="34" charset="0"/>
          </a:endParaRPr>
        </a:p>
        <a:p>
          <a:pPr algn="ctr"/>
          <a:endParaRPr lang="en-US" sz="1200" b="1">
            <a:solidFill>
              <a:srgbClr val="002060"/>
            </a:solidFill>
            <a:latin typeface="Arial" pitchFamily="34" charset="0"/>
            <a:cs typeface="Arial" pitchFamily="34" charset="0"/>
          </a:endParaRPr>
        </a:p>
        <a:p>
          <a:pPr algn="l"/>
          <a:r>
            <a:rPr lang="en-US" sz="1200" b="1" baseline="0">
              <a:solidFill>
                <a:srgbClr val="002060"/>
              </a:solidFill>
              <a:latin typeface="Arial" pitchFamily="34" charset="0"/>
              <a:cs typeface="Arial" pitchFamily="34" charset="0"/>
            </a:rPr>
            <a:t>                                HIGHLY TOXIC</a:t>
          </a:r>
        </a:p>
        <a:p>
          <a:pPr algn="l"/>
          <a:r>
            <a:rPr lang="en-US" sz="1200" b="1" baseline="0">
              <a:solidFill>
                <a:srgbClr val="002060"/>
              </a:solidFill>
              <a:latin typeface="Arial" pitchFamily="34" charset="0"/>
              <a:cs typeface="Arial" pitchFamily="34" charset="0"/>
            </a:rPr>
            <a:t>                                MODERATELY TOXIC</a:t>
          </a:r>
        </a:p>
        <a:p>
          <a:pPr algn="l"/>
          <a:r>
            <a:rPr lang="en-US" sz="1200" b="1" baseline="0">
              <a:solidFill>
                <a:srgbClr val="002060"/>
              </a:solidFill>
              <a:latin typeface="Arial" pitchFamily="34" charset="0"/>
              <a:cs typeface="Arial" pitchFamily="34" charset="0"/>
            </a:rPr>
            <a:t>                                SLIGHTLY TOXIC</a:t>
          </a:r>
          <a:endParaRPr lang="en-US" sz="1200" b="1">
            <a:solidFill>
              <a:srgbClr val="002060"/>
            </a:solidFill>
            <a:latin typeface="Arial" pitchFamily="34" charset="0"/>
            <a:cs typeface="Arial" pitchFamily="34" charset="0"/>
          </a:endParaRPr>
        </a:p>
      </xdr:txBody>
    </xdr:sp>
    <xdr:clientData/>
  </xdr:twoCellAnchor>
  <xdr:twoCellAnchor>
    <xdr:from>
      <xdr:col>3</xdr:col>
      <xdr:colOff>1743075</xdr:colOff>
      <xdr:row>71</xdr:row>
      <xdr:rowOff>152399</xdr:rowOff>
    </xdr:from>
    <xdr:to>
      <xdr:col>3</xdr:col>
      <xdr:colOff>1866901</xdr:colOff>
      <xdr:row>72</xdr:row>
      <xdr:rowOff>123823</xdr:rowOff>
    </xdr:to>
    <xdr:sp macro="" textlink="">
      <xdr:nvSpPr>
        <xdr:cNvPr id="9" name="Oval 8"/>
        <xdr:cNvSpPr/>
      </xdr:nvSpPr>
      <xdr:spPr>
        <a:xfrm>
          <a:off x="3657600" y="19650074"/>
          <a:ext cx="123826" cy="161924"/>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3</xdr:col>
      <xdr:colOff>1743075</xdr:colOff>
      <xdr:row>72</xdr:row>
      <xdr:rowOff>142874</xdr:rowOff>
    </xdr:from>
    <xdr:to>
      <xdr:col>3</xdr:col>
      <xdr:colOff>1866901</xdr:colOff>
      <xdr:row>73</xdr:row>
      <xdr:rowOff>114298</xdr:rowOff>
    </xdr:to>
    <xdr:sp macro="" textlink="">
      <xdr:nvSpPr>
        <xdr:cNvPr id="10" name="Oval 9"/>
        <xdr:cNvSpPr/>
      </xdr:nvSpPr>
      <xdr:spPr>
        <a:xfrm>
          <a:off x="3657600" y="19831049"/>
          <a:ext cx="123826" cy="161924"/>
        </a:xfrm>
        <a:prstGeom prst="ellipse">
          <a:avLst/>
        </a:prstGeom>
        <a:solidFill>
          <a:srgbClr val="0066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3</xdr:col>
      <xdr:colOff>1743075</xdr:colOff>
      <xdr:row>73</xdr:row>
      <xdr:rowOff>142874</xdr:rowOff>
    </xdr:from>
    <xdr:to>
      <xdr:col>3</xdr:col>
      <xdr:colOff>1866901</xdr:colOff>
      <xdr:row>74</xdr:row>
      <xdr:rowOff>114298</xdr:rowOff>
    </xdr:to>
    <xdr:sp macro="" textlink="">
      <xdr:nvSpPr>
        <xdr:cNvPr id="11" name="Oval 10"/>
        <xdr:cNvSpPr/>
      </xdr:nvSpPr>
      <xdr:spPr>
        <a:xfrm>
          <a:off x="3657600" y="20021549"/>
          <a:ext cx="123826" cy="161924"/>
        </a:xfrm>
        <a:prstGeom prst="ellipse">
          <a:avLst/>
        </a:prstGeom>
        <a:solidFill>
          <a:srgbClr val="0099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xdr:col>
      <xdr:colOff>1562101</xdr:colOff>
      <xdr:row>0</xdr:row>
      <xdr:rowOff>419100</xdr:rowOff>
    </xdr:from>
    <xdr:to>
      <xdr:col>5</xdr:col>
      <xdr:colOff>742951</xdr:colOff>
      <xdr:row>1</xdr:row>
      <xdr:rowOff>485774</xdr:rowOff>
    </xdr:to>
    <xdr:sp macro="" textlink="">
      <xdr:nvSpPr>
        <xdr:cNvPr id="3" name="Flowchart: Alternate Process 2"/>
        <xdr:cNvSpPr/>
      </xdr:nvSpPr>
      <xdr:spPr>
        <a:xfrm>
          <a:off x="3105151" y="419100"/>
          <a:ext cx="3505200" cy="514349"/>
        </a:xfrm>
        <a:prstGeom prst="flowChartAlternateProcess">
          <a:avLst/>
        </a:prstGeom>
        <a:solidFill>
          <a:srgbClr val="333300"/>
        </a:solidFill>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latin typeface="Arial" pitchFamily="34" charset="0"/>
              <a:cs typeface="Arial" pitchFamily="34" charset="0"/>
            </a:rPr>
            <a:t>TRADE NAMES OF FUNGICIDES</a:t>
          </a:r>
        </a:p>
      </xdr:txBody>
    </xdr:sp>
    <xdr:clientData/>
  </xdr:twoCellAnchor>
  <xdr:twoCellAnchor>
    <xdr:from>
      <xdr:col>3</xdr:col>
      <xdr:colOff>0</xdr:colOff>
      <xdr:row>1</xdr:row>
      <xdr:rowOff>0</xdr:rowOff>
    </xdr:from>
    <xdr:to>
      <xdr:col>3</xdr:col>
      <xdr:colOff>619126</xdr:colOff>
      <xdr:row>1</xdr:row>
      <xdr:rowOff>400049</xdr:rowOff>
    </xdr:to>
    <xdr:sp macro="" textlink="">
      <xdr:nvSpPr>
        <xdr:cNvPr id="4" name="Rounded Rectangle 3">
          <a:hlinkClick xmlns:r="http://schemas.openxmlformats.org/officeDocument/2006/relationships" r:id="rId1"/>
        </xdr:cNvPr>
        <xdr:cNvSpPr/>
      </xdr:nvSpPr>
      <xdr:spPr>
        <a:xfrm>
          <a:off x="1543050" y="447675"/>
          <a:ext cx="619126" cy="4000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Back </a:t>
          </a:r>
        </a:p>
      </xdr:txBody>
    </xdr:sp>
    <xdr:clientData/>
  </xdr:twoCellAnchor>
  <xdr:twoCellAnchor>
    <xdr:from>
      <xdr:col>5</xdr:col>
      <xdr:colOff>1752600</xdr:colOff>
      <xdr:row>0</xdr:row>
      <xdr:rowOff>190500</xdr:rowOff>
    </xdr:from>
    <xdr:to>
      <xdr:col>6</xdr:col>
      <xdr:colOff>352425</xdr:colOff>
      <xdr:row>1</xdr:row>
      <xdr:rowOff>428625</xdr:rowOff>
    </xdr:to>
    <xdr:sp macro="" textlink="">
      <xdr:nvSpPr>
        <xdr:cNvPr id="5" name="Up Arrow 4">
          <a:hlinkClick xmlns:r="http://schemas.openxmlformats.org/officeDocument/2006/relationships" r:id="rId2"/>
        </xdr:cNvPr>
        <xdr:cNvSpPr/>
      </xdr:nvSpPr>
      <xdr:spPr>
        <a:xfrm>
          <a:off x="7620000" y="190500"/>
          <a:ext cx="1285875" cy="6858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1028700</xdr:colOff>
      <xdr:row>58</xdr:row>
      <xdr:rowOff>85725</xdr:rowOff>
    </xdr:from>
    <xdr:to>
      <xdr:col>5</xdr:col>
      <xdr:colOff>1276350</xdr:colOff>
      <xdr:row>65</xdr:row>
      <xdr:rowOff>1</xdr:rowOff>
    </xdr:to>
    <xdr:sp macro="" textlink="">
      <xdr:nvSpPr>
        <xdr:cNvPr id="6" name="Rounded Rectangle 5"/>
        <xdr:cNvSpPr/>
      </xdr:nvSpPr>
      <xdr:spPr>
        <a:xfrm>
          <a:off x="2571750" y="16402050"/>
          <a:ext cx="4572000" cy="1247776"/>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THE COLOUR</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 OF THE BOX </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IN WHICH THE NAME OF THE INSECTICIDE </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IS WRITT</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EN INDICATES THE TOXICITY LEVEL OF </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THE CHEMICAL</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  </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endParaRPr>
        </a:p>
        <a:p>
          <a:pPr algn="l"/>
          <a:r>
            <a:rPr lang="en-US" sz="1200" b="1" baseline="0">
              <a:solidFill>
                <a:srgbClr val="002060"/>
              </a:solidFill>
              <a:latin typeface="Arial" pitchFamily="34" charset="0"/>
              <a:cs typeface="Arial" pitchFamily="34" charset="0"/>
            </a:rPr>
            <a:t>                                HIGHLY TOXIC</a:t>
          </a:r>
        </a:p>
        <a:p>
          <a:pPr algn="l"/>
          <a:r>
            <a:rPr lang="en-US" sz="1200" b="1" baseline="0">
              <a:solidFill>
                <a:srgbClr val="002060"/>
              </a:solidFill>
              <a:latin typeface="Arial" pitchFamily="34" charset="0"/>
              <a:cs typeface="Arial" pitchFamily="34" charset="0"/>
            </a:rPr>
            <a:t>                                MODERATELY TOXIC</a:t>
          </a:r>
        </a:p>
        <a:p>
          <a:pPr algn="l"/>
          <a:r>
            <a:rPr lang="en-US" sz="1200" b="1" baseline="0">
              <a:solidFill>
                <a:srgbClr val="002060"/>
              </a:solidFill>
              <a:latin typeface="Arial" pitchFamily="34" charset="0"/>
              <a:cs typeface="Arial" pitchFamily="34" charset="0"/>
            </a:rPr>
            <a:t>                                SLIGHTLY TOXIC</a:t>
          </a:r>
          <a:endParaRPr lang="en-US" sz="1200" b="1">
            <a:solidFill>
              <a:srgbClr val="002060"/>
            </a:solidFill>
            <a:latin typeface="Arial" pitchFamily="34" charset="0"/>
            <a:cs typeface="Arial" pitchFamily="34" charset="0"/>
          </a:endParaRPr>
        </a:p>
      </xdr:txBody>
    </xdr:sp>
    <xdr:clientData/>
  </xdr:twoCellAnchor>
  <xdr:twoCellAnchor>
    <xdr:from>
      <xdr:col>4</xdr:col>
      <xdr:colOff>352424</xdr:colOff>
      <xdr:row>62</xdr:row>
      <xdr:rowOff>19051</xdr:rowOff>
    </xdr:from>
    <xdr:to>
      <xdr:col>4</xdr:col>
      <xdr:colOff>476250</xdr:colOff>
      <xdr:row>62</xdr:row>
      <xdr:rowOff>180975</xdr:rowOff>
    </xdr:to>
    <xdr:sp macro="" textlink="">
      <xdr:nvSpPr>
        <xdr:cNvPr id="7" name="Oval 6"/>
        <xdr:cNvSpPr/>
      </xdr:nvSpPr>
      <xdr:spPr>
        <a:xfrm>
          <a:off x="3800474" y="17097376"/>
          <a:ext cx="123826" cy="161924"/>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4</xdr:col>
      <xdr:colOff>352424</xdr:colOff>
      <xdr:row>63</xdr:row>
      <xdr:rowOff>9526</xdr:rowOff>
    </xdr:from>
    <xdr:to>
      <xdr:col>4</xdr:col>
      <xdr:colOff>476250</xdr:colOff>
      <xdr:row>63</xdr:row>
      <xdr:rowOff>171450</xdr:rowOff>
    </xdr:to>
    <xdr:sp macro="" textlink="">
      <xdr:nvSpPr>
        <xdr:cNvPr id="10" name="Oval 9"/>
        <xdr:cNvSpPr/>
      </xdr:nvSpPr>
      <xdr:spPr>
        <a:xfrm>
          <a:off x="3800474" y="17278351"/>
          <a:ext cx="123826" cy="161924"/>
        </a:xfrm>
        <a:prstGeom prst="ellipse">
          <a:avLst/>
        </a:prstGeom>
        <a:solidFill>
          <a:srgbClr val="0066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4</xdr:col>
      <xdr:colOff>352424</xdr:colOff>
      <xdr:row>64</xdr:row>
      <xdr:rowOff>9526</xdr:rowOff>
    </xdr:from>
    <xdr:to>
      <xdr:col>4</xdr:col>
      <xdr:colOff>476250</xdr:colOff>
      <xdr:row>64</xdr:row>
      <xdr:rowOff>171450</xdr:rowOff>
    </xdr:to>
    <xdr:sp macro="" textlink="">
      <xdr:nvSpPr>
        <xdr:cNvPr id="11" name="Oval 10"/>
        <xdr:cNvSpPr/>
      </xdr:nvSpPr>
      <xdr:spPr>
        <a:xfrm>
          <a:off x="3800474" y="17468851"/>
          <a:ext cx="123826" cy="161924"/>
        </a:xfrm>
        <a:prstGeom prst="ellipse">
          <a:avLst/>
        </a:prstGeom>
        <a:solidFill>
          <a:srgbClr val="00B05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xdr:col>
      <xdr:colOff>361950</xdr:colOff>
      <xdr:row>21</xdr:row>
      <xdr:rowOff>123825</xdr:rowOff>
    </xdr:from>
    <xdr:to>
      <xdr:col>5</xdr:col>
      <xdr:colOff>1104900</xdr:colOff>
      <xdr:row>28</xdr:row>
      <xdr:rowOff>38101</xdr:rowOff>
    </xdr:to>
    <xdr:sp macro="" textlink="">
      <xdr:nvSpPr>
        <xdr:cNvPr id="2" name="Rounded Rectangle 1"/>
        <xdr:cNvSpPr/>
      </xdr:nvSpPr>
      <xdr:spPr>
        <a:xfrm>
          <a:off x="1819275" y="5562600"/>
          <a:ext cx="5943600" cy="1247776"/>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THE COLOUR</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 OF THE BOX </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IN WHICH THE NAME OF THE INSECTICIDE </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IS WRITT</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EN INDICATES THE TOXICITY LEVEL OF </a:t>
          </a:r>
          <a:r>
            <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rPr>
            <a:t>THE CHEMICAL</a:t>
          </a:r>
          <a:r>
            <a:rPr kumimoji="0" lang="en-US" sz="1200" b="1" i="0" u="none" strike="noStrike" kern="0" cap="none" spc="0" normalizeH="0" baseline="0" noProof="0">
              <a:ln>
                <a:noFill/>
              </a:ln>
              <a:solidFill>
                <a:srgbClr val="002060"/>
              </a:solidFill>
              <a:effectLst/>
              <a:uLnTx/>
              <a:uFillTx/>
              <a:latin typeface="Arial" pitchFamily="34" charset="0"/>
              <a:ea typeface="+mn-ea"/>
              <a:cs typeface="Arial" pitchFamily="34" charset="0"/>
            </a:rPr>
            <a:t>.  </a:t>
          </a:r>
          <a:endParaRPr kumimoji="0" lang="ml-IN" sz="1200" b="1" i="0" u="none" strike="noStrike" kern="0" cap="none" spc="0" normalizeH="0" baseline="0" noProof="0">
            <a:ln>
              <a:noFill/>
            </a:ln>
            <a:solidFill>
              <a:srgbClr val="002060"/>
            </a:solidFill>
            <a:effectLst/>
            <a:uLnTx/>
            <a:uFillTx/>
            <a:latin typeface="Arial" pitchFamily="34" charset="0"/>
            <a:ea typeface="+mn-ea"/>
            <a:cs typeface="Arial" pitchFamily="34" charset="0"/>
          </a:endParaRPr>
        </a:p>
        <a:p>
          <a:pPr algn="ctr"/>
          <a:endParaRPr lang="en-US" sz="1200" b="1">
            <a:solidFill>
              <a:srgbClr val="002060"/>
            </a:solidFill>
            <a:latin typeface="Arial" pitchFamily="34" charset="0"/>
            <a:cs typeface="Arial" pitchFamily="34" charset="0"/>
          </a:endParaRPr>
        </a:p>
        <a:p>
          <a:pPr algn="l"/>
          <a:r>
            <a:rPr lang="en-US" sz="1200" b="1" baseline="0">
              <a:solidFill>
                <a:srgbClr val="002060"/>
              </a:solidFill>
              <a:latin typeface="Arial" pitchFamily="34" charset="0"/>
              <a:cs typeface="Arial" pitchFamily="34" charset="0"/>
            </a:rPr>
            <a:t>                                                    HIGHLY TOXIC</a:t>
          </a:r>
        </a:p>
        <a:p>
          <a:pPr algn="l"/>
          <a:r>
            <a:rPr lang="en-US" sz="1200" b="1" baseline="0">
              <a:solidFill>
                <a:srgbClr val="002060"/>
              </a:solidFill>
              <a:latin typeface="Arial" pitchFamily="34" charset="0"/>
              <a:cs typeface="Arial" pitchFamily="34" charset="0"/>
            </a:rPr>
            <a:t>                                                    MODERATELY TOXIC</a:t>
          </a:r>
        </a:p>
        <a:p>
          <a:pPr algn="l"/>
          <a:r>
            <a:rPr lang="en-US" sz="1200" b="1" baseline="0">
              <a:solidFill>
                <a:srgbClr val="002060"/>
              </a:solidFill>
              <a:latin typeface="Arial" pitchFamily="34" charset="0"/>
              <a:cs typeface="Arial" pitchFamily="34" charset="0"/>
            </a:rPr>
            <a:t>                                                    SLIGHTLY TOXIC</a:t>
          </a:r>
          <a:endParaRPr lang="en-US" sz="1200" b="1">
            <a:solidFill>
              <a:srgbClr val="002060"/>
            </a:solidFill>
            <a:latin typeface="Arial" pitchFamily="34" charset="0"/>
            <a:cs typeface="Arial" pitchFamily="34" charset="0"/>
          </a:endParaRPr>
        </a:p>
      </xdr:txBody>
    </xdr:sp>
    <xdr:clientData/>
  </xdr:twoCellAnchor>
  <xdr:twoCellAnchor>
    <xdr:from>
      <xdr:col>4</xdr:col>
      <xdr:colOff>314325</xdr:colOff>
      <xdr:row>24</xdr:row>
      <xdr:rowOff>171450</xdr:rowOff>
    </xdr:from>
    <xdr:to>
      <xdr:col>4</xdr:col>
      <xdr:colOff>438151</xdr:colOff>
      <xdr:row>25</xdr:row>
      <xdr:rowOff>142874</xdr:rowOff>
    </xdr:to>
    <xdr:sp macro="" textlink="">
      <xdr:nvSpPr>
        <xdr:cNvPr id="3" name="Oval 2"/>
        <xdr:cNvSpPr/>
      </xdr:nvSpPr>
      <xdr:spPr>
        <a:xfrm>
          <a:off x="3990975" y="6181725"/>
          <a:ext cx="123826" cy="161924"/>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4</xdr:col>
      <xdr:colOff>314325</xdr:colOff>
      <xdr:row>25</xdr:row>
      <xdr:rowOff>171450</xdr:rowOff>
    </xdr:from>
    <xdr:to>
      <xdr:col>4</xdr:col>
      <xdr:colOff>438151</xdr:colOff>
      <xdr:row>26</xdr:row>
      <xdr:rowOff>142874</xdr:rowOff>
    </xdr:to>
    <xdr:sp macro="" textlink="">
      <xdr:nvSpPr>
        <xdr:cNvPr id="4" name="Oval 3"/>
        <xdr:cNvSpPr/>
      </xdr:nvSpPr>
      <xdr:spPr>
        <a:xfrm>
          <a:off x="3990975" y="6372225"/>
          <a:ext cx="123826" cy="161924"/>
        </a:xfrm>
        <a:prstGeom prst="ellipse">
          <a:avLst/>
        </a:prstGeom>
        <a:solidFill>
          <a:srgbClr val="0066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4</xdr:col>
      <xdr:colOff>314325</xdr:colOff>
      <xdr:row>26</xdr:row>
      <xdr:rowOff>171450</xdr:rowOff>
    </xdr:from>
    <xdr:to>
      <xdr:col>4</xdr:col>
      <xdr:colOff>438151</xdr:colOff>
      <xdr:row>27</xdr:row>
      <xdr:rowOff>142874</xdr:rowOff>
    </xdr:to>
    <xdr:sp macro="" textlink="">
      <xdr:nvSpPr>
        <xdr:cNvPr id="5" name="Oval 4"/>
        <xdr:cNvSpPr/>
      </xdr:nvSpPr>
      <xdr:spPr>
        <a:xfrm>
          <a:off x="3990975" y="6562725"/>
          <a:ext cx="123826" cy="161924"/>
        </a:xfrm>
        <a:prstGeom prst="ellipse">
          <a:avLst/>
        </a:prstGeom>
        <a:solidFill>
          <a:srgbClr val="0099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3</xdr:col>
      <xdr:colOff>1304925</xdr:colOff>
      <xdr:row>1</xdr:row>
      <xdr:rowOff>38100</xdr:rowOff>
    </xdr:from>
    <xdr:to>
      <xdr:col>4</xdr:col>
      <xdr:colOff>2914650</xdr:colOff>
      <xdr:row>4</xdr:row>
      <xdr:rowOff>57150</xdr:rowOff>
    </xdr:to>
    <xdr:sp macro="" textlink="">
      <xdr:nvSpPr>
        <xdr:cNvPr id="6" name="Flowchart: Alternate Process 5"/>
        <xdr:cNvSpPr/>
      </xdr:nvSpPr>
      <xdr:spPr>
        <a:xfrm>
          <a:off x="2762250" y="228600"/>
          <a:ext cx="3829050" cy="590550"/>
        </a:xfrm>
        <a:prstGeom prst="flowChartAlternateProcess">
          <a:avLst/>
        </a:prstGeom>
        <a:solidFill>
          <a:srgbClr val="FFCCFF"/>
        </a:solidFill>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400" b="1">
              <a:solidFill>
                <a:srgbClr val="002060"/>
              </a:solidFill>
              <a:latin typeface="Arial" pitchFamily="34" charset="0"/>
              <a:cs typeface="Arial" pitchFamily="34" charset="0"/>
            </a:rPr>
            <a:t>TRADE NAMES OF HERBICIDES</a:t>
          </a:r>
        </a:p>
      </xdr:txBody>
    </xdr:sp>
    <xdr:clientData/>
  </xdr:twoCellAnchor>
  <xdr:twoCellAnchor>
    <xdr:from>
      <xdr:col>2</xdr:col>
      <xdr:colOff>9525</xdr:colOff>
      <xdr:row>2</xdr:row>
      <xdr:rowOff>47625</xdr:rowOff>
    </xdr:from>
    <xdr:to>
      <xdr:col>3</xdr:col>
      <xdr:colOff>95250</xdr:colOff>
      <xdr:row>4</xdr:row>
      <xdr:rowOff>114300</xdr:rowOff>
    </xdr:to>
    <xdr:sp macro="" textlink="">
      <xdr:nvSpPr>
        <xdr:cNvPr id="7" name="Rounded Rectangle 6">
          <a:hlinkClick xmlns:r="http://schemas.openxmlformats.org/officeDocument/2006/relationships" r:id="rId1"/>
        </xdr:cNvPr>
        <xdr:cNvSpPr/>
      </xdr:nvSpPr>
      <xdr:spPr>
        <a:xfrm>
          <a:off x="876300" y="428625"/>
          <a:ext cx="676275" cy="4476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5</xdr:col>
      <xdr:colOff>1000125</xdr:colOff>
      <xdr:row>0</xdr:row>
      <xdr:rowOff>95250</xdr:rowOff>
    </xdr:from>
    <xdr:to>
      <xdr:col>6</xdr:col>
      <xdr:colOff>314327</xdr:colOff>
      <xdr:row>4</xdr:row>
      <xdr:rowOff>95250</xdr:rowOff>
    </xdr:to>
    <xdr:sp macro="" textlink="">
      <xdr:nvSpPr>
        <xdr:cNvPr id="8" name="Up Arrow 7">
          <a:hlinkClick xmlns:r="http://schemas.openxmlformats.org/officeDocument/2006/relationships" r:id="rId2"/>
        </xdr:cNvPr>
        <xdr:cNvSpPr/>
      </xdr:nvSpPr>
      <xdr:spPr>
        <a:xfrm>
          <a:off x="7658100" y="95250"/>
          <a:ext cx="1390652" cy="7620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9.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sheetPr codeName="Sheet2"/>
  <dimension ref="A1:P263"/>
  <sheetViews>
    <sheetView showGridLines="0" showRowColHeaders="0" topLeftCell="A10" zoomScale="85" zoomScaleNormal="85" workbookViewId="0"/>
  </sheetViews>
  <sheetFormatPr defaultRowHeight="15"/>
  <cols>
    <col min="1" max="1" width="26.140625" style="21" customWidth="1"/>
    <col min="2" max="16384" width="9.140625" style="21"/>
  </cols>
  <sheetData>
    <row r="1" spans="3:13" ht="9.75" customHeight="1"/>
    <row r="6" spans="3:13">
      <c r="C6" s="155"/>
      <c r="D6" s="155"/>
      <c r="E6" s="155"/>
      <c r="F6" s="155"/>
      <c r="G6" s="155"/>
      <c r="H6" s="155"/>
      <c r="I6" s="155"/>
      <c r="J6" s="155"/>
      <c r="K6" s="155"/>
      <c r="L6" s="155"/>
      <c r="M6" s="155"/>
    </row>
    <row r="7" spans="3:13">
      <c r="C7" s="155"/>
      <c r="D7" s="155"/>
      <c r="E7" s="155"/>
      <c r="F7" s="155"/>
      <c r="G7" s="155"/>
      <c r="H7" s="155"/>
      <c r="I7" s="155"/>
      <c r="J7" s="155"/>
      <c r="K7" s="155"/>
      <c r="L7" s="155"/>
      <c r="M7" s="155"/>
    </row>
    <row r="8" spans="3:13">
      <c r="C8" s="155"/>
      <c r="D8" s="155"/>
      <c r="E8" s="155"/>
      <c r="F8" s="155"/>
      <c r="G8" s="155"/>
      <c r="H8" s="155"/>
      <c r="I8" s="155"/>
      <c r="J8" s="155"/>
      <c r="K8" s="155"/>
      <c r="L8" s="155"/>
      <c r="M8" s="155"/>
    </row>
    <row r="9" spans="3:13">
      <c r="C9" s="155"/>
      <c r="D9" s="155"/>
      <c r="E9" s="155"/>
      <c r="F9" s="155"/>
      <c r="G9" s="155"/>
      <c r="H9" s="155"/>
      <c r="I9" s="155"/>
      <c r="J9" s="155"/>
      <c r="K9" s="155"/>
      <c r="L9" s="155"/>
      <c r="M9" s="155"/>
    </row>
    <row r="10" spans="3:13">
      <c r="C10" s="155"/>
      <c r="D10" s="155"/>
      <c r="E10" s="155"/>
      <c r="F10" s="155"/>
      <c r="G10" s="155"/>
      <c r="H10" s="155"/>
      <c r="I10" s="155"/>
      <c r="J10" s="155"/>
      <c r="K10" s="155"/>
      <c r="L10" s="155"/>
      <c r="M10" s="155"/>
    </row>
    <row r="11" spans="3:13">
      <c r="C11" s="155"/>
      <c r="D11" s="155"/>
      <c r="E11" s="155"/>
      <c r="F11" s="155"/>
      <c r="G11" s="155"/>
      <c r="H11" s="155"/>
      <c r="I11" s="155"/>
      <c r="J11" s="155"/>
      <c r="K11" s="155"/>
      <c r="L11" s="155"/>
      <c r="M11" s="155"/>
    </row>
    <row r="12" spans="3:13">
      <c r="C12" s="155"/>
      <c r="D12" s="155"/>
      <c r="E12" s="155"/>
      <c r="F12" s="155"/>
      <c r="G12" s="155"/>
      <c r="H12" s="155"/>
      <c r="I12" s="155"/>
      <c r="J12" s="155"/>
      <c r="K12" s="155"/>
      <c r="L12" s="155"/>
      <c r="M12" s="155"/>
    </row>
    <row r="13" spans="3:13">
      <c r="C13" s="155"/>
      <c r="D13" s="155"/>
      <c r="E13" s="155"/>
      <c r="F13" s="155"/>
      <c r="G13" s="155"/>
      <c r="H13" s="155"/>
      <c r="I13" s="155"/>
      <c r="J13" s="155"/>
      <c r="K13" s="155"/>
      <c r="L13" s="155"/>
      <c r="M13" s="155"/>
    </row>
    <row r="14" spans="3:13">
      <c r="C14" s="155"/>
      <c r="D14" s="155"/>
      <c r="E14" s="155"/>
      <c r="F14" s="155"/>
      <c r="G14" s="155"/>
      <c r="H14" s="155"/>
      <c r="I14" s="155"/>
      <c r="J14" s="155"/>
      <c r="K14" s="155"/>
      <c r="L14" s="155"/>
      <c r="M14" s="155"/>
    </row>
    <row r="15" spans="3:13">
      <c r="C15" s="155"/>
      <c r="D15" s="155"/>
      <c r="E15" s="155"/>
      <c r="F15" s="155"/>
      <c r="G15" s="155"/>
      <c r="H15" s="155"/>
      <c r="I15" s="155"/>
      <c r="J15" s="155"/>
      <c r="K15" s="155"/>
      <c r="L15" s="155"/>
      <c r="M15" s="155"/>
    </row>
    <row r="16" spans="3:13">
      <c r="C16" s="155"/>
      <c r="D16" s="155"/>
      <c r="E16" s="155"/>
      <c r="F16" s="155"/>
      <c r="G16" s="155"/>
      <c r="H16" s="155"/>
      <c r="I16" s="155"/>
      <c r="J16" s="155"/>
      <c r="K16" s="155"/>
      <c r="L16" s="155"/>
      <c r="M16" s="155"/>
    </row>
    <row r="17" spans="3:13">
      <c r="C17" s="155"/>
      <c r="D17" s="155"/>
      <c r="E17" s="155"/>
      <c r="F17" s="155"/>
      <c r="G17" s="155"/>
      <c r="H17" s="155"/>
      <c r="I17" s="155"/>
      <c r="J17" s="155"/>
      <c r="K17" s="155"/>
      <c r="L17" s="155"/>
      <c r="M17" s="155"/>
    </row>
    <row r="18" spans="3:13">
      <c r="C18" s="155"/>
      <c r="D18" s="155"/>
      <c r="E18" s="155"/>
      <c r="F18" s="155"/>
      <c r="G18" s="155"/>
      <c r="H18" s="155"/>
      <c r="I18" s="155"/>
      <c r="J18" s="155"/>
      <c r="K18" s="155"/>
      <c r="L18" s="155"/>
      <c r="M18" s="155"/>
    </row>
    <row r="19" spans="3:13">
      <c r="C19" s="155"/>
      <c r="D19" s="155"/>
      <c r="E19" s="155"/>
      <c r="F19" s="155"/>
      <c r="G19" s="155"/>
      <c r="H19" s="155"/>
      <c r="I19" s="155"/>
      <c r="J19" s="155"/>
      <c r="K19" s="155"/>
      <c r="L19" s="155"/>
      <c r="M19" s="155"/>
    </row>
    <row r="20" spans="3:13">
      <c r="C20" s="155"/>
      <c r="D20" s="155"/>
      <c r="E20" s="155"/>
      <c r="F20" s="155"/>
      <c r="G20" s="155"/>
      <c r="H20" s="155"/>
      <c r="I20" s="155"/>
      <c r="J20" s="155"/>
      <c r="K20" s="155"/>
      <c r="L20" s="155"/>
      <c r="M20" s="155"/>
    </row>
    <row r="21" spans="3:13">
      <c r="C21" s="155"/>
      <c r="D21" s="155"/>
      <c r="E21" s="155"/>
      <c r="F21" s="155"/>
      <c r="G21" s="155"/>
      <c r="H21" s="155"/>
      <c r="I21" s="155"/>
      <c r="J21" s="155"/>
      <c r="K21" s="155"/>
      <c r="L21" s="155"/>
      <c r="M21" s="155"/>
    </row>
    <row r="22" spans="3:13">
      <c r="C22" s="155"/>
      <c r="D22" s="155"/>
      <c r="E22" s="155"/>
      <c r="F22" s="155"/>
      <c r="G22" s="155"/>
      <c r="H22" s="155"/>
      <c r="I22" s="155"/>
      <c r="J22" s="155"/>
      <c r="K22" s="155"/>
      <c r="L22" s="155"/>
      <c r="M22" s="155"/>
    </row>
    <row r="23" spans="3:13">
      <c r="C23" s="155"/>
      <c r="D23" s="155"/>
      <c r="E23" s="155"/>
      <c r="F23" s="155"/>
      <c r="G23" s="155"/>
      <c r="H23" s="155"/>
      <c r="I23" s="155"/>
      <c r="J23" s="155"/>
      <c r="K23" s="155"/>
      <c r="L23" s="155"/>
      <c r="M23" s="155"/>
    </row>
    <row r="24" spans="3:13">
      <c r="C24" s="155"/>
      <c r="D24" s="155"/>
      <c r="E24" s="155"/>
      <c r="F24" s="155"/>
      <c r="G24" s="155"/>
      <c r="H24" s="155"/>
      <c r="I24" s="155"/>
      <c r="J24" s="155"/>
      <c r="K24" s="155"/>
      <c r="L24" s="155"/>
      <c r="M24" s="155"/>
    </row>
    <row r="25" spans="3:13">
      <c r="C25" s="155"/>
      <c r="D25" s="155"/>
      <c r="E25" s="155"/>
      <c r="F25" s="155"/>
      <c r="G25" s="155"/>
      <c r="H25" s="155"/>
      <c r="I25" s="155"/>
      <c r="J25" s="155"/>
      <c r="K25" s="155"/>
      <c r="L25" s="155"/>
      <c r="M25" s="155"/>
    </row>
    <row r="26" spans="3:13">
      <c r="C26" s="155"/>
      <c r="D26" s="155"/>
      <c r="E26" s="155"/>
      <c r="F26" s="155"/>
      <c r="G26" s="155"/>
      <c r="H26" s="155"/>
      <c r="I26" s="155"/>
      <c r="J26" s="155"/>
      <c r="K26" s="155"/>
      <c r="L26" s="155"/>
      <c r="M26" s="155"/>
    </row>
    <row r="27" spans="3:13">
      <c r="C27" s="155"/>
      <c r="D27" s="155"/>
      <c r="E27" s="155"/>
      <c r="F27" s="155"/>
      <c r="G27" s="155"/>
      <c r="H27" s="155"/>
      <c r="I27" s="155"/>
      <c r="J27" s="155"/>
      <c r="K27" s="155"/>
      <c r="L27" s="155"/>
      <c r="M27" s="155"/>
    </row>
    <row r="28" spans="3:13">
      <c r="C28" s="155"/>
      <c r="D28" s="155"/>
      <c r="E28" s="155"/>
      <c r="F28" s="155"/>
      <c r="G28" s="155"/>
      <c r="H28" s="155"/>
      <c r="I28" s="155"/>
      <c r="J28" s="155"/>
      <c r="K28" s="155"/>
      <c r="L28" s="155"/>
      <c r="M28" s="155"/>
    </row>
    <row r="29" spans="3:13">
      <c r="C29" s="155"/>
      <c r="D29" s="155"/>
      <c r="E29" s="155"/>
      <c r="F29" s="155"/>
      <c r="G29" s="155"/>
      <c r="H29" s="155"/>
      <c r="I29" s="155"/>
      <c r="J29" s="155"/>
      <c r="K29" s="155"/>
      <c r="L29" s="155"/>
      <c r="M29" s="155"/>
    </row>
    <row r="30" spans="3:13">
      <c r="C30" s="155"/>
      <c r="D30" s="155"/>
      <c r="E30" s="155"/>
      <c r="F30" s="155"/>
      <c r="G30" s="155"/>
      <c r="H30" s="155"/>
      <c r="I30" s="155"/>
      <c r="J30" s="155"/>
      <c r="K30" s="155"/>
      <c r="L30" s="155"/>
      <c r="M30" s="155"/>
    </row>
    <row r="31" spans="3:13">
      <c r="C31" s="155"/>
      <c r="D31" s="155"/>
      <c r="E31" s="155"/>
      <c r="F31" s="155"/>
      <c r="G31" s="155"/>
      <c r="H31" s="155"/>
      <c r="I31" s="155"/>
      <c r="J31" s="155"/>
      <c r="K31" s="155"/>
      <c r="L31" s="155"/>
      <c r="M31" s="155"/>
    </row>
    <row r="32" spans="3:13">
      <c r="C32" s="155"/>
      <c r="D32" s="155"/>
      <c r="E32" s="155"/>
      <c r="F32" s="155"/>
      <c r="G32" s="155"/>
      <c r="H32" s="155"/>
      <c r="I32" s="155"/>
      <c r="J32" s="155"/>
      <c r="K32" s="155"/>
      <c r="L32" s="155"/>
      <c r="M32" s="155"/>
    </row>
    <row r="33" spans="1:16">
      <c r="C33" s="155"/>
      <c r="D33" s="155"/>
      <c r="E33" s="155"/>
      <c r="F33" s="155"/>
      <c r="G33" s="155"/>
      <c r="H33" s="155"/>
      <c r="I33" s="155"/>
      <c r="J33" s="155"/>
      <c r="K33" s="155"/>
      <c r="L33" s="155"/>
      <c r="M33" s="155"/>
    </row>
    <row r="34" spans="1:16">
      <c r="A34" s="155"/>
      <c r="B34" s="155"/>
      <c r="C34" s="155"/>
      <c r="D34" s="155"/>
      <c r="E34" s="155"/>
      <c r="F34" s="155"/>
      <c r="G34" s="155"/>
      <c r="H34" s="155"/>
      <c r="I34" s="155"/>
      <c r="J34" s="155"/>
      <c r="K34" s="155"/>
      <c r="L34" s="155"/>
      <c r="M34" s="155"/>
      <c r="N34" s="155"/>
      <c r="O34" s="155"/>
      <c r="P34" s="155"/>
    </row>
    <row r="35" spans="1:16">
      <c r="A35" s="155"/>
      <c r="B35" s="155"/>
      <c r="C35" s="155"/>
      <c r="D35" s="155"/>
      <c r="E35" s="155"/>
      <c r="F35" s="155"/>
      <c r="G35" s="155"/>
      <c r="H35" s="155"/>
      <c r="I35" s="155"/>
      <c r="J35" s="155"/>
      <c r="K35" s="155"/>
      <c r="L35" s="155"/>
      <c r="M35" s="155"/>
      <c r="N35" s="155"/>
      <c r="O35" s="155"/>
      <c r="P35" s="155"/>
    </row>
    <row r="36" spans="1:16">
      <c r="A36" s="155"/>
      <c r="B36" s="155"/>
      <c r="C36" s="155"/>
      <c r="D36" s="155"/>
      <c r="E36" s="155"/>
      <c r="F36" s="155"/>
      <c r="G36" s="155"/>
      <c r="H36" s="155"/>
      <c r="I36" s="155"/>
      <c r="J36" s="155"/>
      <c r="K36" s="155"/>
      <c r="L36" s="155"/>
      <c r="M36" s="155"/>
      <c r="N36" s="155"/>
      <c r="O36" s="155"/>
      <c r="P36" s="155"/>
    </row>
    <row r="37" spans="1:16">
      <c r="A37" s="155"/>
      <c r="B37" s="155"/>
      <c r="C37" s="155"/>
      <c r="D37" s="155"/>
      <c r="E37" s="155"/>
      <c r="F37" s="155"/>
      <c r="G37" s="155"/>
      <c r="H37" s="155"/>
      <c r="I37" s="155"/>
      <c r="J37" s="155"/>
      <c r="K37" s="155"/>
      <c r="L37" s="155"/>
      <c r="M37" s="155"/>
      <c r="N37" s="155"/>
      <c r="O37" s="155"/>
      <c r="P37" s="155"/>
    </row>
    <row r="38" spans="1:16">
      <c r="A38" s="155"/>
      <c r="B38" s="155"/>
      <c r="C38" s="155"/>
      <c r="D38" s="155"/>
      <c r="E38" s="155"/>
      <c r="F38" s="155"/>
      <c r="G38" s="155"/>
      <c r="H38" s="155"/>
      <c r="I38" s="155"/>
      <c r="J38" s="155"/>
      <c r="K38" s="155"/>
      <c r="L38" s="155"/>
      <c r="M38" s="155"/>
      <c r="N38" s="155"/>
      <c r="O38" s="155"/>
      <c r="P38" s="155"/>
    </row>
    <row r="39" spans="1:16">
      <c r="A39" s="155"/>
      <c r="B39" s="155"/>
      <c r="C39" s="155"/>
      <c r="D39" s="155"/>
      <c r="E39" s="155"/>
      <c r="F39" s="155"/>
      <c r="G39" s="155"/>
      <c r="H39" s="155"/>
      <c r="I39" s="155"/>
      <c r="J39" s="155"/>
      <c r="K39" s="155"/>
      <c r="L39" s="155"/>
      <c r="M39" s="155"/>
      <c r="N39" s="155"/>
      <c r="O39" s="155"/>
      <c r="P39" s="155"/>
    </row>
    <row r="40" spans="1:16">
      <c r="A40" s="155"/>
      <c r="B40" s="155"/>
      <c r="C40" s="155"/>
      <c r="D40" s="155"/>
      <c r="E40" s="155"/>
      <c r="F40" s="155"/>
      <c r="G40" s="155"/>
      <c r="H40" s="155"/>
      <c r="I40" s="155"/>
      <c r="J40" s="155"/>
      <c r="K40" s="155"/>
      <c r="L40" s="155"/>
      <c r="M40" s="155"/>
      <c r="N40" s="155"/>
      <c r="O40" s="155"/>
      <c r="P40" s="155"/>
    </row>
    <row r="41" spans="1:16">
      <c r="A41" s="155"/>
      <c r="B41" s="155"/>
      <c r="C41" s="155"/>
      <c r="D41" s="155"/>
      <c r="E41" s="155"/>
      <c r="F41" s="155"/>
      <c r="G41" s="155"/>
      <c r="H41" s="155"/>
      <c r="I41" s="155"/>
      <c r="J41" s="155"/>
      <c r="K41" s="155"/>
      <c r="L41" s="155"/>
      <c r="M41" s="155"/>
      <c r="N41" s="155"/>
      <c r="O41" s="155"/>
      <c r="P41" s="155"/>
    </row>
    <row r="42" spans="1:16">
      <c r="A42" s="155"/>
      <c r="B42" s="155"/>
      <c r="C42" s="155"/>
      <c r="D42" s="155"/>
      <c r="E42" s="155"/>
      <c r="F42" s="155"/>
      <c r="G42" s="155"/>
      <c r="H42" s="155"/>
      <c r="I42" s="155"/>
      <c r="J42" s="155"/>
      <c r="K42" s="155"/>
      <c r="L42" s="155"/>
      <c r="M42" s="155"/>
      <c r="N42" s="155"/>
      <c r="O42" s="155"/>
      <c r="P42" s="155"/>
    </row>
    <row r="43" spans="1:16">
      <c r="A43" s="155"/>
      <c r="B43" s="155"/>
      <c r="C43" s="155"/>
      <c r="D43" s="155"/>
      <c r="E43" s="155"/>
      <c r="F43" s="155"/>
      <c r="G43" s="155"/>
      <c r="H43" s="155"/>
      <c r="I43" s="155"/>
      <c r="J43" s="155"/>
      <c r="K43" s="155"/>
      <c r="L43" s="155"/>
      <c r="M43" s="155"/>
      <c r="N43" s="155"/>
      <c r="O43" s="155"/>
      <c r="P43" s="155"/>
    </row>
    <row r="44" spans="1:16">
      <c r="A44" s="155"/>
      <c r="B44" s="155"/>
      <c r="C44" s="155"/>
      <c r="D44" s="155"/>
      <c r="E44" s="155"/>
      <c r="F44" s="155"/>
      <c r="G44" s="155"/>
      <c r="H44" s="155"/>
      <c r="I44" s="155"/>
      <c r="J44" s="155"/>
      <c r="K44" s="155"/>
      <c r="L44" s="155"/>
      <c r="M44" s="155"/>
      <c r="N44" s="155"/>
      <c r="O44" s="155"/>
      <c r="P44" s="155"/>
    </row>
    <row r="45" spans="1:16">
      <c r="A45" s="155"/>
      <c r="B45" s="155"/>
      <c r="C45" s="155"/>
      <c r="D45" s="155"/>
      <c r="E45" s="155"/>
      <c r="F45" s="155"/>
      <c r="G45" s="155"/>
      <c r="H45" s="155"/>
      <c r="I45" s="155"/>
      <c r="J45" s="155"/>
      <c r="K45" s="155"/>
      <c r="L45" s="155"/>
      <c r="M45" s="155"/>
      <c r="N45" s="155"/>
      <c r="O45" s="155"/>
      <c r="P45" s="155"/>
    </row>
    <row r="46" spans="1:16">
      <c r="A46" s="155"/>
      <c r="B46" s="155"/>
      <c r="C46" s="155"/>
      <c r="D46" s="155"/>
      <c r="E46" s="155"/>
      <c r="F46" s="155"/>
      <c r="G46" s="155"/>
      <c r="H46" s="155"/>
      <c r="I46" s="155"/>
      <c r="J46" s="155"/>
      <c r="K46" s="155"/>
      <c r="L46" s="155"/>
      <c r="M46" s="155"/>
      <c r="N46" s="155"/>
      <c r="O46" s="155"/>
      <c r="P46" s="155"/>
    </row>
    <row r="47" spans="1:16">
      <c r="A47" s="155"/>
      <c r="B47" s="155"/>
      <c r="C47" s="155"/>
      <c r="D47" s="155"/>
      <c r="E47" s="155"/>
      <c r="F47" s="155"/>
      <c r="G47" s="155"/>
      <c r="H47" s="155"/>
      <c r="I47" s="155"/>
      <c r="J47" s="155"/>
      <c r="K47" s="155"/>
      <c r="L47" s="155"/>
      <c r="M47" s="155"/>
      <c r="N47" s="155"/>
      <c r="O47" s="155"/>
      <c r="P47" s="155"/>
    </row>
    <row r="48" spans="1:16">
      <c r="A48" s="155"/>
      <c r="B48" s="155"/>
      <c r="C48" s="155"/>
      <c r="D48" s="155"/>
      <c r="E48" s="155"/>
      <c r="F48" s="155"/>
      <c r="G48" s="155"/>
      <c r="H48" s="155"/>
      <c r="I48" s="155"/>
      <c r="J48" s="155"/>
      <c r="K48" s="155"/>
      <c r="L48" s="155"/>
      <c r="M48" s="155"/>
      <c r="N48" s="155"/>
      <c r="O48" s="155"/>
      <c r="P48" s="155"/>
    </row>
    <row r="49" spans="1:16">
      <c r="A49" s="155"/>
      <c r="B49" s="155"/>
      <c r="C49" s="155"/>
      <c r="D49" s="155"/>
      <c r="E49" s="155"/>
      <c r="F49" s="155"/>
      <c r="G49" s="155"/>
      <c r="H49" s="155"/>
      <c r="I49" s="155"/>
      <c r="J49" s="155"/>
      <c r="K49" s="155"/>
      <c r="L49" s="155"/>
      <c r="M49" s="155"/>
      <c r="N49" s="155"/>
      <c r="O49" s="155"/>
      <c r="P49" s="155"/>
    </row>
    <row r="50" spans="1:16">
      <c r="A50" s="155"/>
      <c r="B50" s="155"/>
      <c r="C50" s="155"/>
      <c r="D50" s="155"/>
      <c r="E50" s="155"/>
      <c r="F50" s="155"/>
      <c r="G50" s="155"/>
      <c r="H50" s="155"/>
      <c r="I50" s="155"/>
      <c r="J50" s="155"/>
      <c r="K50" s="155"/>
      <c r="L50" s="155"/>
      <c r="M50" s="155"/>
      <c r="N50" s="155"/>
      <c r="O50" s="155"/>
      <c r="P50" s="155"/>
    </row>
    <row r="51" spans="1:16">
      <c r="A51" s="155"/>
      <c r="B51" s="155"/>
      <c r="C51" s="155"/>
      <c r="D51" s="155"/>
      <c r="E51" s="155"/>
      <c r="F51" s="155"/>
      <c r="G51" s="155"/>
      <c r="H51" s="155"/>
      <c r="I51" s="155"/>
      <c r="J51" s="155"/>
      <c r="K51" s="155"/>
      <c r="L51" s="155"/>
      <c r="M51" s="155"/>
      <c r="N51" s="155"/>
      <c r="O51" s="155"/>
      <c r="P51" s="155"/>
    </row>
    <row r="52" spans="1:16">
      <c r="A52" s="155"/>
      <c r="B52" s="155"/>
      <c r="C52" s="155"/>
      <c r="D52" s="155"/>
      <c r="E52" s="155"/>
      <c r="F52" s="155"/>
      <c r="G52" s="155"/>
      <c r="H52" s="155"/>
      <c r="I52" s="155"/>
      <c r="J52" s="155"/>
      <c r="K52" s="155"/>
      <c r="L52" s="155"/>
      <c r="M52" s="155"/>
      <c r="N52" s="155"/>
      <c r="O52" s="155"/>
      <c r="P52" s="155"/>
    </row>
    <row r="53" spans="1:16">
      <c r="A53" s="155"/>
      <c r="B53" s="155"/>
      <c r="C53" s="155"/>
      <c r="D53" s="155"/>
      <c r="E53" s="155"/>
      <c r="F53" s="155"/>
      <c r="G53" s="155"/>
      <c r="H53" s="155"/>
      <c r="I53" s="155"/>
      <c r="J53" s="155"/>
      <c r="K53" s="155"/>
      <c r="L53" s="155"/>
      <c r="M53" s="155"/>
      <c r="N53" s="155"/>
      <c r="O53" s="155"/>
      <c r="P53" s="155"/>
    </row>
    <row r="54" spans="1:16">
      <c r="A54" s="155"/>
      <c r="B54" s="155"/>
      <c r="C54" s="155"/>
      <c r="D54" s="155"/>
      <c r="E54" s="155"/>
      <c r="F54" s="155"/>
      <c r="G54" s="155"/>
      <c r="H54" s="155"/>
      <c r="I54" s="155"/>
      <c r="J54" s="155"/>
      <c r="K54" s="155"/>
      <c r="L54" s="155"/>
      <c r="M54" s="155"/>
      <c r="N54" s="155"/>
      <c r="O54" s="155"/>
      <c r="P54" s="155"/>
    </row>
    <row r="55" spans="1:16">
      <c r="A55" s="155"/>
      <c r="B55" s="155"/>
      <c r="C55" s="155"/>
      <c r="D55" s="155"/>
      <c r="E55" s="155"/>
      <c r="F55" s="155"/>
      <c r="G55" s="155"/>
      <c r="H55" s="155"/>
      <c r="I55" s="155"/>
      <c r="J55" s="155"/>
      <c r="K55" s="155"/>
      <c r="L55" s="155"/>
      <c r="M55" s="155"/>
      <c r="N55" s="155"/>
      <c r="O55" s="155"/>
      <c r="P55" s="155"/>
    </row>
    <row r="56" spans="1:16">
      <c r="A56" s="155"/>
      <c r="B56" s="155"/>
      <c r="C56" s="155"/>
      <c r="D56" s="155"/>
      <c r="E56" s="155"/>
      <c r="F56" s="155"/>
      <c r="G56" s="155"/>
      <c r="H56" s="155"/>
      <c r="I56" s="155"/>
      <c r="J56" s="155"/>
      <c r="K56" s="155"/>
      <c r="L56" s="155"/>
      <c r="M56" s="155"/>
      <c r="N56" s="155"/>
      <c r="O56" s="155"/>
      <c r="P56" s="155"/>
    </row>
    <row r="57" spans="1:16">
      <c r="A57" s="155"/>
      <c r="B57" s="155"/>
      <c r="C57" s="155"/>
      <c r="D57" s="155"/>
      <c r="E57" s="155"/>
      <c r="F57" s="155"/>
      <c r="G57" s="155"/>
      <c r="H57" s="155"/>
      <c r="I57" s="155"/>
      <c r="J57" s="155"/>
      <c r="K57" s="155"/>
      <c r="L57" s="155"/>
      <c r="M57" s="155"/>
      <c r="N57" s="155"/>
      <c r="O57" s="155"/>
      <c r="P57" s="155"/>
    </row>
    <row r="58" spans="1:16">
      <c r="A58" s="155"/>
      <c r="B58" s="155"/>
      <c r="C58" s="155"/>
      <c r="D58" s="155"/>
      <c r="E58" s="155"/>
      <c r="F58" s="155"/>
      <c r="G58" s="155"/>
      <c r="H58" s="155"/>
      <c r="I58" s="155"/>
      <c r="J58" s="155"/>
      <c r="K58" s="155"/>
      <c r="L58" s="155"/>
      <c r="M58" s="155"/>
      <c r="N58" s="155"/>
      <c r="O58" s="155"/>
      <c r="P58" s="155"/>
    </row>
    <row r="59" spans="1:16">
      <c r="A59" s="155"/>
      <c r="B59" s="155"/>
      <c r="C59" s="155"/>
      <c r="D59" s="155"/>
      <c r="E59" s="155"/>
      <c r="F59" s="155"/>
      <c r="G59" s="155"/>
      <c r="H59" s="155"/>
      <c r="I59" s="155"/>
      <c r="J59" s="155"/>
      <c r="K59" s="155"/>
      <c r="L59" s="155"/>
      <c r="M59" s="155"/>
      <c r="N59" s="155"/>
      <c r="O59" s="155"/>
      <c r="P59" s="155"/>
    </row>
    <row r="60" spans="1:16">
      <c r="A60" s="155"/>
      <c r="B60" s="155"/>
      <c r="C60" s="155"/>
      <c r="D60" s="155"/>
      <c r="E60" s="155"/>
      <c r="F60" s="155"/>
      <c r="G60" s="155"/>
      <c r="H60" s="155"/>
      <c r="I60" s="155"/>
      <c r="J60" s="155"/>
      <c r="K60" s="155"/>
      <c r="L60" s="155"/>
      <c r="M60" s="155"/>
      <c r="N60" s="155"/>
      <c r="O60" s="155"/>
      <c r="P60" s="155"/>
    </row>
    <row r="61" spans="1:16">
      <c r="A61" s="155"/>
      <c r="B61" s="155"/>
      <c r="C61" s="155"/>
      <c r="D61" s="155"/>
      <c r="E61" s="155"/>
      <c r="F61" s="155"/>
      <c r="G61" s="155"/>
      <c r="H61" s="155"/>
      <c r="I61" s="155"/>
      <c r="J61" s="155"/>
      <c r="K61" s="155"/>
      <c r="L61" s="155"/>
      <c r="M61" s="155"/>
      <c r="N61" s="155"/>
      <c r="O61" s="155"/>
      <c r="P61" s="155"/>
    </row>
    <row r="62" spans="1:16">
      <c r="A62" s="155"/>
      <c r="B62" s="155"/>
      <c r="C62" s="155"/>
      <c r="D62" s="155"/>
      <c r="E62" s="155"/>
      <c r="F62" s="155"/>
      <c r="G62" s="155"/>
      <c r="H62" s="155"/>
      <c r="I62" s="155"/>
      <c r="J62" s="155"/>
      <c r="K62" s="155"/>
      <c r="L62" s="155"/>
      <c r="M62" s="155"/>
      <c r="N62" s="155"/>
      <c r="O62" s="155"/>
      <c r="P62" s="155"/>
    </row>
    <row r="63" spans="1:16">
      <c r="A63" s="155"/>
      <c r="B63" s="155"/>
      <c r="C63" s="155"/>
      <c r="D63" s="155"/>
      <c r="E63" s="155"/>
      <c r="F63" s="155"/>
      <c r="G63" s="155"/>
      <c r="H63" s="155"/>
      <c r="I63" s="155"/>
      <c r="J63" s="155"/>
      <c r="K63" s="155"/>
      <c r="L63" s="155"/>
      <c r="M63" s="155"/>
      <c r="N63" s="155"/>
      <c r="O63" s="155"/>
      <c r="P63" s="155"/>
    </row>
    <row r="64" spans="1:16">
      <c r="A64" s="155"/>
      <c r="B64" s="155"/>
      <c r="C64" s="155"/>
      <c r="D64" s="155"/>
      <c r="E64" s="155"/>
      <c r="F64" s="155"/>
      <c r="G64" s="155"/>
      <c r="H64" s="155"/>
      <c r="I64" s="155"/>
      <c r="J64" s="155"/>
      <c r="K64" s="155"/>
      <c r="L64" s="155"/>
      <c r="M64" s="155"/>
      <c r="N64" s="155"/>
      <c r="O64" s="155"/>
      <c r="P64" s="155"/>
    </row>
    <row r="65" spans="1:16">
      <c r="A65" s="155"/>
      <c r="B65" s="155"/>
      <c r="C65" s="155"/>
      <c r="D65" s="155"/>
      <c r="E65" s="155"/>
      <c r="F65" s="155"/>
      <c r="G65" s="155"/>
      <c r="H65" s="155"/>
      <c r="I65" s="155"/>
      <c r="J65" s="155"/>
      <c r="K65" s="155"/>
      <c r="L65" s="155"/>
      <c r="M65" s="155"/>
      <c r="N65" s="155"/>
      <c r="O65" s="155"/>
      <c r="P65" s="155"/>
    </row>
    <row r="66" spans="1:16">
      <c r="A66" s="155"/>
      <c r="B66" s="155"/>
      <c r="C66" s="155"/>
      <c r="D66" s="155"/>
      <c r="E66" s="155"/>
      <c r="F66" s="155"/>
      <c r="G66" s="155"/>
      <c r="H66" s="155"/>
      <c r="I66" s="155"/>
      <c r="J66" s="155"/>
      <c r="K66" s="155"/>
      <c r="L66" s="155"/>
      <c r="M66" s="155"/>
      <c r="N66" s="155"/>
      <c r="O66" s="155"/>
      <c r="P66" s="155"/>
    </row>
    <row r="67" spans="1:16">
      <c r="A67" s="155"/>
      <c r="B67" s="155"/>
      <c r="C67" s="155"/>
      <c r="D67" s="155"/>
      <c r="E67" s="155"/>
      <c r="F67" s="155"/>
      <c r="G67" s="155"/>
      <c r="H67" s="155"/>
      <c r="I67" s="155"/>
      <c r="J67" s="155"/>
      <c r="K67" s="155"/>
      <c r="L67" s="155"/>
      <c r="M67" s="155"/>
      <c r="N67" s="155"/>
      <c r="O67" s="155"/>
      <c r="P67" s="155"/>
    </row>
    <row r="68" spans="1:16">
      <c r="A68" s="155"/>
      <c r="B68" s="155"/>
      <c r="C68" s="155"/>
      <c r="D68" s="155"/>
      <c r="E68" s="155"/>
      <c r="F68" s="155"/>
      <c r="G68" s="155"/>
      <c r="H68" s="155"/>
      <c r="I68" s="155"/>
      <c r="J68" s="155"/>
      <c r="K68" s="155"/>
      <c r="L68" s="155"/>
      <c r="M68" s="155"/>
      <c r="N68" s="155"/>
      <c r="O68" s="155"/>
      <c r="P68" s="155"/>
    </row>
    <row r="69" spans="1:16">
      <c r="A69" s="155"/>
      <c r="B69" s="155"/>
      <c r="C69" s="155"/>
      <c r="D69" s="155"/>
      <c r="E69" s="155"/>
      <c r="F69" s="155"/>
      <c r="G69" s="155"/>
      <c r="H69" s="155"/>
      <c r="I69" s="155"/>
      <c r="J69" s="155"/>
      <c r="K69" s="155"/>
      <c r="L69" s="155"/>
      <c r="M69" s="155"/>
      <c r="N69" s="155"/>
      <c r="O69" s="155"/>
      <c r="P69" s="155"/>
    </row>
    <row r="70" spans="1:16">
      <c r="A70" s="155"/>
      <c r="B70" s="155"/>
      <c r="C70" s="155"/>
      <c r="D70" s="155"/>
      <c r="E70" s="155"/>
      <c r="F70" s="155"/>
      <c r="G70" s="155"/>
      <c r="H70" s="155"/>
      <c r="I70" s="155"/>
      <c r="J70" s="155"/>
      <c r="K70" s="155"/>
      <c r="L70" s="155"/>
      <c r="M70" s="155"/>
      <c r="N70" s="155"/>
      <c r="O70" s="155"/>
      <c r="P70" s="155"/>
    </row>
    <row r="71" spans="1:16">
      <c r="A71" s="155"/>
      <c r="B71" s="155"/>
      <c r="C71" s="155"/>
      <c r="D71" s="155"/>
      <c r="E71" s="155"/>
      <c r="F71" s="155"/>
      <c r="G71" s="155"/>
      <c r="H71" s="155"/>
      <c r="I71" s="155"/>
      <c r="J71" s="155"/>
      <c r="K71" s="155"/>
      <c r="L71" s="155"/>
      <c r="M71" s="155"/>
      <c r="N71" s="155"/>
      <c r="O71" s="155"/>
      <c r="P71" s="155"/>
    </row>
    <row r="72" spans="1:16">
      <c r="A72" s="155"/>
      <c r="B72" s="155"/>
      <c r="C72" s="155"/>
      <c r="D72" s="155"/>
      <c r="E72" s="155"/>
      <c r="F72" s="155"/>
      <c r="G72" s="155"/>
      <c r="H72" s="155"/>
      <c r="I72" s="155"/>
      <c r="J72" s="155"/>
      <c r="K72" s="155"/>
      <c r="L72" s="155"/>
      <c r="M72" s="155"/>
      <c r="N72" s="155"/>
      <c r="O72" s="155"/>
      <c r="P72" s="155"/>
    </row>
    <row r="73" spans="1:16">
      <c r="A73" s="155"/>
      <c r="B73" s="155"/>
      <c r="C73" s="155"/>
      <c r="D73" s="155"/>
      <c r="E73" s="155"/>
      <c r="F73" s="155"/>
      <c r="G73" s="155"/>
      <c r="H73" s="155"/>
      <c r="I73" s="155"/>
      <c r="J73" s="155"/>
      <c r="K73" s="155"/>
      <c r="L73" s="155"/>
      <c r="M73" s="155"/>
      <c r="N73" s="155"/>
      <c r="O73" s="155"/>
      <c r="P73" s="155"/>
    </row>
    <row r="74" spans="1:16">
      <c r="A74" s="155"/>
      <c r="B74" s="155"/>
      <c r="C74" s="155"/>
      <c r="D74" s="155"/>
      <c r="E74" s="155"/>
      <c r="F74" s="155"/>
      <c r="G74" s="155"/>
      <c r="H74" s="155"/>
      <c r="I74" s="155"/>
      <c r="J74" s="155"/>
      <c r="K74" s="155"/>
      <c r="L74" s="155"/>
      <c r="M74" s="155"/>
      <c r="N74" s="155"/>
      <c r="O74" s="155"/>
      <c r="P74" s="155"/>
    </row>
    <row r="75" spans="1:16">
      <c r="A75" s="155"/>
      <c r="B75" s="155"/>
      <c r="C75" s="155"/>
      <c r="D75" s="155"/>
      <c r="E75" s="155"/>
      <c r="F75" s="155"/>
      <c r="G75" s="155"/>
      <c r="H75" s="155"/>
      <c r="I75" s="155"/>
      <c r="J75" s="155"/>
      <c r="K75" s="155"/>
      <c r="L75" s="155"/>
      <c r="M75" s="155"/>
      <c r="N75" s="155"/>
      <c r="O75" s="155"/>
      <c r="P75" s="155"/>
    </row>
    <row r="76" spans="1:16">
      <c r="A76" s="155"/>
      <c r="B76" s="155"/>
      <c r="C76" s="155"/>
      <c r="D76" s="155"/>
      <c r="E76" s="155"/>
      <c r="F76" s="155"/>
      <c r="G76" s="155"/>
      <c r="H76" s="155"/>
      <c r="I76" s="155"/>
      <c r="J76" s="155"/>
      <c r="K76" s="155"/>
      <c r="L76" s="155"/>
      <c r="M76" s="155"/>
      <c r="N76" s="155"/>
      <c r="O76" s="155"/>
      <c r="P76" s="155"/>
    </row>
    <row r="77" spans="1:16">
      <c r="A77" s="155"/>
      <c r="B77" s="155"/>
      <c r="C77" s="155"/>
      <c r="D77" s="155"/>
      <c r="E77" s="155"/>
      <c r="F77" s="155"/>
      <c r="G77" s="155"/>
      <c r="H77" s="155"/>
      <c r="I77" s="155"/>
      <c r="J77" s="155"/>
      <c r="K77" s="155"/>
      <c r="L77" s="155"/>
      <c r="M77" s="155"/>
      <c r="N77" s="155"/>
      <c r="O77" s="155"/>
      <c r="P77" s="155"/>
    </row>
    <row r="78" spans="1:16">
      <c r="A78" s="155"/>
      <c r="B78" s="155"/>
      <c r="C78" s="155"/>
      <c r="D78" s="155"/>
      <c r="E78" s="155"/>
      <c r="F78" s="155"/>
      <c r="G78" s="155"/>
      <c r="H78" s="155"/>
      <c r="I78" s="155"/>
      <c r="J78" s="155"/>
      <c r="K78" s="155"/>
      <c r="L78" s="155"/>
      <c r="M78" s="155"/>
      <c r="N78" s="155"/>
      <c r="O78" s="155"/>
      <c r="P78" s="155"/>
    </row>
    <row r="79" spans="1:16">
      <c r="A79" s="155"/>
      <c r="B79" s="155"/>
      <c r="C79" s="155"/>
      <c r="D79" s="155"/>
      <c r="E79" s="155"/>
      <c r="F79" s="155"/>
      <c r="G79" s="155"/>
      <c r="H79" s="155"/>
      <c r="I79" s="155"/>
      <c r="J79" s="155"/>
      <c r="K79" s="155"/>
      <c r="L79" s="155"/>
      <c r="M79" s="155"/>
      <c r="N79" s="155"/>
      <c r="O79" s="155"/>
      <c r="P79" s="155"/>
    </row>
    <row r="80" spans="1:16">
      <c r="A80" s="155"/>
      <c r="B80" s="155"/>
      <c r="C80" s="155"/>
      <c r="D80" s="155"/>
      <c r="E80" s="155"/>
      <c r="F80" s="155"/>
      <c r="G80" s="155"/>
      <c r="H80" s="155"/>
      <c r="I80" s="155"/>
      <c r="J80" s="155"/>
      <c r="K80" s="155"/>
      <c r="L80" s="155"/>
      <c r="M80" s="155"/>
      <c r="N80" s="155"/>
      <c r="O80" s="155"/>
      <c r="P80" s="155"/>
    </row>
    <row r="81" spans="1:16">
      <c r="A81" s="155"/>
      <c r="B81" s="155"/>
      <c r="C81" s="155"/>
      <c r="D81" s="155"/>
      <c r="E81" s="155"/>
      <c r="F81" s="155"/>
      <c r="G81" s="155"/>
      <c r="H81" s="155"/>
      <c r="I81" s="155"/>
      <c r="J81" s="155"/>
      <c r="K81" s="155"/>
      <c r="L81" s="155"/>
      <c r="M81" s="155"/>
      <c r="N81" s="155"/>
      <c r="O81" s="155"/>
      <c r="P81" s="155"/>
    </row>
    <row r="82" spans="1:16">
      <c r="A82" s="155"/>
      <c r="B82" s="155"/>
      <c r="C82" s="155"/>
      <c r="D82" s="155"/>
      <c r="E82" s="155"/>
      <c r="F82" s="155"/>
      <c r="G82" s="155"/>
      <c r="H82" s="155"/>
      <c r="I82" s="155"/>
      <c r="J82" s="155"/>
      <c r="K82" s="155"/>
      <c r="L82" s="155"/>
      <c r="M82" s="155"/>
      <c r="N82" s="155"/>
      <c r="O82" s="155"/>
      <c r="P82" s="155"/>
    </row>
    <row r="83" spans="1:16">
      <c r="A83" s="155"/>
      <c r="B83" s="155"/>
      <c r="C83" s="155"/>
      <c r="D83" s="155"/>
      <c r="E83" s="155"/>
      <c r="F83" s="155"/>
      <c r="G83" s="155"/>
      <c r="H83" s="155"/>
      <c r="I83" s="155"/>
      <c r="J83" s="155"/>
      <c r="K83" s="155"/>
      <c r="L83" s="155"/>
      <c r="M83" s="155"/>
      <c r="N83" s="155"/>
      <c r="O83" s="155"/>
      <c r="P83" s="155"/>
    </row>
    <row r="84" spans="1:16">
      <c r="A84" s="155"/>
      <c r="B84" s="155"/>
      <c r="C84" s="155"/>
      <c r="D84" s="155"/>
      <c r="E84" s="155"/>
      <c r="F84" s="155"/>
      <c r="G84" s="155"/>
      <c r="H84" s="155"/>
      <c r="I84" s="155"/>
      <c r="J84" s="155"/>
      <c r="K84" s="155"/>
      <c r="L84" s="155"/>
      <c r="M84" s="155"/>
      <c r="N84" s="155"/>
      <c r="O84" s="155"/>
      <c r="P84" s="155"/>
    </row>
    <row r="85" spans="1:16">
      <c r="A85" s="155"/>
      <c r="B85" s="155"/>
      <c r="C85" s="155"/>
      <c r="D85" s="155"/>
      <c r="E85" s="155"/>
      <c r="F85" s="155"/>
      <c r="G85" s="155"/>
      <c r="H85" s="155"/>
      <c r="I85" s="155"/>
      <c r="J85" s="155"/>
      <c r="K85" s="155"/>
      <c r="L85" s="155"/>
      <c r="M85" s="155"/>
      <c r="N85" s="155"/>
      <c r="O85" s="155"/>
      <c r="P85" s="155"/>
    </row>
    <row r="86" spans="1:16">
      <c r="A86" s="155"/>
      <c r="B86" s="155"/>
      <c r="C86" s="155"/>
      <c r="D86" s="155"/>
      <c r="E86" s="155"/>
      <c r="F86" s="155"/>
      <c r="G86" s="155"/>
      <c r="H86" s="155"/>
      <c r="I86" s="155"/>
      <c r="J86" s="155"/>
      <c r="K86" s="155"/>
      <c r="L86" s="155"/>
      <c r="M86" s="155"/>
      <c r="N86" s="155"/>
      <c r="O86" s="155"/>
      <c r="P86" s="155"/>
    </row>
    <row r="87" spans="1:16">
      <c r="A87" s="155"/>
      <c r="B87" s="155"/>
      <c r="C87" s="155"/>
      <c r="D87" s="155"/>
      <c r="E87" s="155"/>
      <c r="F87" s="155"/>
      <c r="G87" s="155"/>
      <c r="H87" s="155"/>
      <c r="I87" s="155"/>
      <c r="J87" s="155"/>
      <c r="K87" s="155"/>
      <c r="L87" s="155"/>
      <c r="M87" s="155"/>
      <c r="N87" s="155"/>
      <c r="O87" s="155"/>
      <c r="P87" s="155"/>
    </row>
    <row r="88" spans="1:16">
      <c r="A88" s="155"/>
      <c r="B88" s="155"/>
      <c r="C88" s="155"/>
      <c r="D88" s="155"/>
      <c r="E88" s="155"/>
      <c r="F88" s="155"/>
      <c r="G88" s="155"/>
      <c r="H88" s="155"/>
      <c r="I88" s="155"/>
      <c r="J88" s="155"/>
      <c r="K88" s="155"/>
      <c r="L88" s="155"/>
      <c r="M88" s="155"/>
      <c r="N88" s="155"/>
      <c r="O88" s="155"/>
      <c r="P88" s="155"/>
    </row>
    <row r="89" spans="1:16">
      <c r="A89" s="155"/>
      <c r="B89" s="155"/>
      <c r="C89" s="155"/>
      <c r="D89" s="155"/>
      <c r="E89" s="155"/>
      <c r="F89" s="155"/>
      <c r="G89" s="155"/>
      <c r="H89" s="155"/>
      <c r="I89" s="155"/>
      <c r="J89" s="155"/>
      <c r="K89" s="155"/>
      <c r="L89" s="155"/>
      <c r="M89" s="155"/>
      <c r="N89" s="155"/>
      <c r="O89" s="155"/>
      <c r="P89" s="155"/>
    </row>
    <row r="90" spans="1:16">
      <c r="A90" s="155"/>
      <c r="B90" s="155"/>
      <c r="C90" s="155"/>
      <c r="D90" s="155"/>
      <c r="E90" s="155"/>
      <c r="F90" s="155"/>
      <c r="G90" s="155"/>
      <c r="H90" s="155"/>
      <c r="I90" s="155"/>
      <c r="J90" s="155"/>
      <c r="K90" s="155"/>
      <c r="L90" s="155"/>
      <c r="M90" s="155"/>
      <c r="N90" s="155"/>
      <c r="O90" s="155"/>
      <c r="P90" s="155"/>
    </row>
    <row r="91" spans="1:16">
      <c r="A91" s="155"/>
      <c r="B91" s="155"/>
      <c r="C91" s="155"/>
      <c r="D91" s="155"/>
      <c r="E91" s="155"/>
      <c r="F91" s="155"/>
      <c r="G91" s="155"/>
      <c r="H91" s="155"/>
      <c r="I91" s="155"/>
      <c r="J91" s="155"/>
      <c r="K91" s="155"/>
      <c r="L91" s="155"/>
      <c r="M91" s="155"/>
      <c r="N91" s="155"/>
      <c r="O91" s="155"/>
      <c r="P91" s="155"/>
    </row>
    <row r="92" spans="1:16">
      <c r="A92" s="155"/>
      <c r="B92" s="155"/>
      <c r="C92" s="155"/>
      <c r="D92" s="155"/>
      <c r="E92" s="155"/>
      <c r="F92" s="155"/>
      <c r="G92" s="155"/>
      <c r="H92" s="155"/>
      <c r="I92" s="155"/>
      <c r="J92" s="155"/>
      <c r="K92" s="155"/>
      <c r="L92" s="155"/>
      <c r="M92" s="155"/>
      <c r="N92" s="155"/>
      <c r="O92" s="155"/>
      <c r="P92" s="155"/>
    </row>
    <row r="93" spans="1:16">
      <c r="A93" s="155"/>
      <c r="B93" s="155"/>
      <c r="C93" s="155"/>
      <c r="D93" s="155"/>
      <c r="E93" s="155"/>
      <c r="F93" s="155"/>
      <c r="G93" s="155"/>
      <c r="H93" s="155"/>
      <c r="I93" s="155"/>
      <c r="J93" s="155"/>
      <c r="K93" s="155"/>
      <c r="L93" s="155"/>
      <c r="M93" s="155"/>
      <c r="N93" s="155"/>
      <c r="O93" s="155"/>
      <c r="P93" s="155"/>
    </row>
    <row r="94" spans="1:16">
      <c r="A94" s="155"/>
      <c r="B94" s="155"/>
      <c r="C94" s="155"/>
      <c r="D94" s="155"/>
      <c r="E94" s="155"/>
      <c r="F94" s="155"/>
      <c r="G94" s="155"/>
      <c r="H94" s="155"/>
      <c r="I94" s="155"/>
      <c r="J94" s="155"/>
      <c r="K94" s="155"/>
      <c r="L94" s="155"/>
      <c r="M94" s="155"/>
      <c r="N94" s="155"/>
      <c r="O94" s="155"/>
      <c r="P94" s="155"/>
    </row>
    <row r="95" spans="1:16">
      <c r="A95" s="155"/>
      <c r="B95" s="155"/>
      <c r="C95" s="155"/>
      <c r="D95" s="155"/>
      <c r="E95" s="155"/>
      <c r="F95" s="155"/>
      <c r="G95" s="155"/>
      <c r="H95" s="155"/>
      <c r="I95" s="155"/>
      <c r="J95" s="155"/>
      <c r="K95" s="155"/>
      <c r="L95" s="155"/>
      <c r="M95" s="155"/>
      <c r="N95" s="155"/>
      <c r="O95" s="155"/>
      <c r="P95" s="155"/>
    </row>
    <row r="96" spans="1:16">
      <c r="A96" s="155"/>
      <c r="B96" s="155"/>
      <c r="C96" s="155"/>
      <c r="D96" s="155"/>
      <c r="E96" s="155"/>
      <c r="F96" s="155"/>
      <c r="G96" s="155"/>
      <c r="H96" s="155"/>
      <c r="I96" s="155"/>
      <c r="J96" s="155"/>
      <c r="K96" s="155"/>
      <c r="L96" s="155"/>
      <c r="M96" s="155"/>
      <c r="N96" s="155"/>
      <c r="O96" s="155"/>
      <c r="P96" s="155"/>
    </row>
    <row r="97" spans="1:16">
      <c r="A97" s="155"/>
      <c r="B97" s="155"/>
      <c r="C97" s="155"/>
      <c r="D97" s="155"/>
      <c r="E97" s="155"/>
      <c r="F97" s="155"/>
      <c r="G97" s="155"/>
      <c r="H97" s="155"/>
      <c r="I97" s="155"/>
      <c r="J97" s="155"/>
      <c r="K97" s="155"/>
      <c r="L97" s="155"/>
      <c r="M97" s="155"/>
      <c r="N97" s="155"/>
      <c r="O97" s="155"/>
      <c r="P97" s="155"/>
    </row>
    <row r="98" spans="1:16">
      <c r="A98" s="155"/>
      <c r="B98" s="155"/>
      <c r="C98" s="155"/>
      <c r="D98" s="155"/>
      <c r="E98" s="155"/>
      <c r="F98" s="155"/>
      <c r="G98" s="155"/>
      <c r="H98" s="155"/>
      <c r="I98" s="155"/>
      <c r="J98" s="155"/>
      <c r="K98" s="155"/>
      <c r="L98" s="155"/>
      <c r="M98" s="155"/>
      <c r="N98" s="155"/>
      <c r="O98" s="155"/>
      <c r="P98" s="155"/>
    </row>
    <row r="99" spans="1:16">
      <c r="A99" s="155"/>
      <c r="B99" s="155"/>
      <c r="C99" s="155"/>
      <c r="D99" s="155"/>
      <c r="E99" s="155"/>
      <c r="F99" s="155"/>
      <c r="G99" s="155"/>
      <c r="H99" s="155"/>
      <c r="I99" s="155"/>
      <c r="J99" s="155"/>
      <c r="K99" s="155"/>
      <c r="L99" s="155"/>
      <c r="M99" s="155"/>
      <c r="N99" s="155"/>
      <c r="O99" s="155"/>
      <c r="P99" s="155"/>
    </row>
    <row r="100" spans="1:16">
      <c r="A100" s="155"/>
      <c r="B100" s="155"/>
      <c r="C100" s="155"/>
      <c r="D100" s="155"/>
      <c r="E100" s="155"/>
      <c r="F100" s="155"/>
      <c r="G100" s="155"/>
      <c r="H100" s="155"/>
      <c r="I100" s="155"/>
      <c r="J100" s="155"/>
      <c r="K100" s="155"/>
      <c r="L100" s="155"/>
      <c r="M100" s="155"/>
      <c r="N100" s="155"/>
      <c r="O100" s="155"/>
      <c r="P100" s="155"/>
    </row>
    <row r="101" spans="1:16">
      <c r="A101" s="155"/>
      <c r="B101" s="155"/>
      <c r="C101" s="155"/>
      <c r="D101" s="155"/>
      <c r="E101" s="155"/>
      <c r="F101" s="155"/>
      <c r="G101" s="155"/>
      <c r="H101" s="155"/>
      <c r="I101" s="155"/>
      <c r="J101" s="155"/>
      <c r="K101" s="155"/>
      <c r="L101" s="155"/>
      <c r="M101" s="155"/>
      <c r="N101" s="155"/>
      <c r="O101" s="155"/>
      <c r="P101" s="155"/>
    </row>
    <row r="102" spans="1:16">
      <c r="A102" s="155"/>
      <c r="B102" s="155"/>
      <c r="C102" s="155"/>
      <c r="D102" s="155"/>
      <c r="E102" s="155"/>
      <c r="F102" s="155"/>
      <c r="G102" s="155"/>
      <c r="H102" s="155"/>
      <c r="I102" s="155"/>
      <c r="J102" s="155"/>
      <c r="K102" s="155"/>
      <c r="L102" s="155"/>
      <c r="M102" s="155"/>
      <c r="N102" s="155"/>
      <c r="O102" s="155"/>
      <c r="P102" s="155"/>
    </row>
    <row r="103" spans="1:16">
      <c r="A103" s="155"/>
      <c r="B103" s="155"/>
      <c r="C103" s="155"/>
      <c r="D103" s="155"/>
      <c r="E103" s="155"/>
      <c r="F103" s="155"/>
      <c r="G103" s="155"/>
      <c r="H103" s="155"/>
      <c r="I103" s="155"/>
      <c r="J103" s="155"/>
      <c r="K103" s="155"/>
      <c r="L103" s="155"/>
      <c r="M103" s="155"/>
      <c r="N103" s="155"/>
      <c r="O103" s="155"/>
      <c r="P103" s="155"/>
    </row>
    <row r="104" spans="1:16">
      <c r="A104" s="155"/>
      <c r="B104" s="155"/>
      <c r="C104" s="155"/>
      <c r="D104" s="155"/>
      <c r="E104" s="155"/>
      <c r="F104" s="155"/>
      <c r="G104" s="155"/>
      <c r="H104" s="155"/>
      <c r="I104" s="155"/>
      <c r="J104" s="155"/>
      <c r="K104" s="155"/>
      <c r="L104" s="155"/>
      <c r="M104" s="155"/>
      <c r="N104" s="155"/>
      <c r="O104" s="155"/>
      <c r="P104" s="155"/>
    </row>
    <row r="105" spans="1:16">
      <c r="A105" s="155"/>
      <c r="B105" s="155"/>
      <c r="C105" s="155"/>
      <c r="D105" s="155"/>
      <c r="E105" s="155"/>
      <c r="F105" s="155"/>
      <c r="G105" s="155"/>
      <c r="H105" s="155"/>
      <c r="I105" s="155"/>
      <c r="J105" s="155"/>
      <c r="K105" s="155"/>
      <c r="L105" s="155"/>
      <c r="M105" s="155"/>
      <c r="N105" s="155"/>
      <c r="O105" s="155"/>
      <c r="P105" s="155"/>
    </row>
    <row r="106" spans="1:16">
      <c r="A106" s="155"/>
      <c r="B106" s="155"/>
      <c r="C106" s="155"/>
      <c r="D106" s="155"/>
      <c r="E106" s="155"/>
      <c r="F106" s="155"/>
      <c r="G106" s="155"/>
      <c r="H106" s="155"/>
      <c r="I106" s="155"/>
      <c r="J106" s="155"/>
      <c r="K106" s="155"/>
      <c r="L106" s="155"/>
      <c r="M106" s="155"/>
      <c r="N106" s="155"/>
      <c r="O106" s="155"/>
      <c r="P106" s="155"/>
    </row>
    <row r="107" spans="1:16">
      <c r="A107" s="155"/>
      <c r="B107" s="155"/>
      <c r="C107" s="155"/>
      <c r="D107" s="155"/>
      <c r="E107" s="155"/>
      <c r="F107" s="155"/>
      <c r="G107" s="155"/>
      <c r="H107" s="155"/>
      <c r="I107" s="155"/>
      <c r="J107" s="155"/>
      <c r="K107" s="155"/>
      <c r="L107" s="155"/>
      <c r="M107" s="155"/>
      <c r="N107" s="155"/>
      <c r="O107" s="155"/>
      <c r="P107" s="155"/>
    </row>
    <row r="108" spans="1:16">
      <c r="A108" s="155"/>
      <c r="B108" s="155"/>
      <c r="C108" s="155"/>
      <c r="D108" s="155"/>
      <c r="E108" s="155"/>
      <c r="F108" s="155"/>
      <c r="G108" s="155"/>
      <c r="H108" s="155"/>
      <c r="I108" s="155"/>
      <c r="J108" s="155"/>
      <c r="K108" s="155"/>
      <c r="L108" s="155"/>
      <c r="M108" s="155"/>
      <c r="N108" s="155"/>
      <c r="O108" s="155"/>
      <c r="P108" s="155"/>
    </row>
    <row r="109" spans="1:16">
      <c r="A109" s="155"/>
      <c r="B109" s="155"/>
      <c r="C109" s="155"/>
      <c r="D109" s="155"/>
      <c r="E109" s="155"/>
      <c r="F109" s="155"/>
      <c r="G109" s="155"/>
      <c r="H109" s="155"/>
      <c r="I109" s="155"/>
      <c r="J109" s="155"/>
      <c r="K109" s="155"/>
      <c r="L109" s="155"/>
      <c r="M109" s="155"/>
      <c r="N109" s="155"/>
      <c r="O109" s="155"/>
      <c r="P109" s="155"/>
    </row>
    <row r="110" spans="1:16">
      <c r="A110" s="155"/>
      <c r="B110" s="155"/>
      <c r="C110" s="155"/>
      <c r="D110" s="155"/>
      <c r="E110" s="155"/>
      <c r="F110" s="155"/>
      <c r="G110" s="155"/>
      <c r="H110" s="155"/>
      <c r="I110" s="155"/>
      <c r="J110" s="155"/>
      <c r="K110" s="155"/>
      <c r="L110" s="155"/>
      <c r="M110" s="155"/>
      <c r="N110" s="155"/>
      <c r="O110" s="155"/>
      <c r="P110" s="155"/>
    </row>
    <row r="111" spans="1:16">
      <c r="A111" s="155"/>
      <c r="B111" s="155"/>
      <c r="C111" s="155"/>
      <c r="D111" s="155"/>
      <c r="E111" s="155"/>
      <c r="F111" s="155"/>
      <c r="G111" s="155"/>
      <c r="H111" s="155"/>
      <c r="I111" s="155"/>
      <c r="J111" s="155"/>
      <c r="K111" s="155"/>
      <c r="L111" s="155"/>
      <c r="M111" s="155"/>
      <c r="N111" s="155"/>
      <c r="O111" s="155"/>
      <c r="P111" s="155"/>
    </row>
    <row r="112" spans="1:16">
      <c r="A112" s="155"/>
      <c r="B112" s="155"/>
      <c r="C112" s="155"/>
      <c r="D112" s="155"/>
      <c r="E112" s="155"/>
      <c r="F112" s="155"/>
      <c r="G112" s="155"/>
      <c r="H112" s="155"/>
      <c r="I112" s="155"/>
      <c r="J112" s="155"/>
      <c r="K112" s="155"/>
      <c r="L112" s="155"/>
      <c r="M112" s="155"/>
      <c r="N112" s="155"/>
      <c r="O112" s="155"/>
      <c r="P112" s="155"/>
    </row>
    <row r="113" spans="1:16">
      <c r="A113" s="155"/>
      <c r="B113" s="155"/>
      <c r="C113" s="155"/>
      <c r="D113" s="155"/>
      <c r="E113" s="155"/>
      <c r="F113" s="155"/>
      <c r="G113" s="155"/>
      <c r="H113" s="155"/>
      <c r="I113" s="155"/>
      <c r="J113" s="155"/>
      <c r="K113" s="155"/>
      <c r="L113" s="155"/>
      <c r="M113" s="155"/>
      <c r="N113" s="155"/>
      <c r="O113" s="155"/>
      <c r="P113" s="155"/>
    </row>
    <row r="114" spans="1:16">
      <c r="A114" s="155"/>
      <c r="B114" s="155"/>
      <c r="C114" s="155"/>
      <c r="D114" s="155"/>
      <c r="E114" s="155"/>
      <c r="F114" s="155"/>
      <c r="G114" s="155"/>
      <c r="H114" s="155"/>
      <c r="I114" s="155"/>
      <c r="J114" s="155"/>
      <c r="K114" s="155"/>
      <c r="L114" s="155"/>
      <c r="M114" s="155"/>
      <c r="N114" s="155"/>
      <c r="O114" s="155"/>
      <c r="P114" s="155"/>
    </row>
    <row r="115" spans="1:16">
      <c r="A115" s="155"/>
      <c r="B115" s="155"/>
      <c r="C115" s="155"/>
      <c r="D115" s="155"/>
      <c r="E115" s="155"/>
      <c r="F115" s="155"/>
      <c r="G115" s="155"/>
      <c r="H115" s="155"/>
      <c r="I115" s="155"/>
      <c r="J115" s="155"/>
      <c r="K115" s="155"/>
      <c r="L115" s="155"/>
      <c r="M115" s="155"/>
      <c r="N115" s="155"/>
      <c r="O115" s="155"/>
      <c r="P115" s="155"/>
    </row>
    <row r="116" spans="1:16">
      <c r="A116" s="155"/>
      <c r="B116" s="155"/>
      <c r="C116" s="155"/>
      <c r="D116" s="155"/>
      <c r="E116" s="155"/>
      <c r="F116" s="155"/>
      <c r="G116" s="155"/>
      <c r="H116" s="155"/>
      <c r="I116" s="155"/>
      <c r="J116" s="155"/>
      <c r="K116" s="155"/>
      <c r="L116" s="155"/>
      <c r="M116" s="155"/>
      <c r="N116" s="155"/>
      <c r="O116" s="155"/>
      <c r="P116" s="155"/>
    </row>
    <row r="117" spans="1:16">
      <c r="A117" s="155"/>
      <c r="B117" s="155"/>
      <c r="C117" s="155"/>
      <c r="D117" s="155"/>
      <c r="E117" s="155"/>
      <c r="F117" s="155"/>
      <c r="G117" s="155"/>
      <c r="H117" s="155"/>
      <c r="I117" s="155"/>
      <c r="J117" s="155"/>
      <c r="K117" s="155"/>
      <c r="L117" s="155"/>
      <c r="M117" s="155"/>
      <c r="N117" s="155"/>
      <c r="O117" s="155"/>
      <c r="P117" s="155"/>
    </row>
    <row r="118" spans="1:16">
      <c r="A118" s="155"/>
      <c r="B118" s="155"/>
      <c r="C118" s="155"/>
      <c r="D118" s="155"/>
      <c r="E118" s="155"/>
      <c r="F118" s="155"/>
      <c r="G118" s="155"/>
      <c r="H118" s="155"/>
      <c r="I118" s="155"/>
      <c r="J118" s="155"/>
      <c r="K118" s="155"/>
      <c r="L118" s="155"/>
      <c r="M118" s="155"/>
      <c r="N118" s="155"/>
      <c r="O118" s="155"/>
      <c r="P118" s="155"/>
    </row>
    <row r="119" spans="1:16">
      <c r="A119" s="155"/>
      <c r="B119" s="155"/>
      <c r="C119" s="155"/>
      <c r="D119" s="155"/>
      <c r="E119" s="155"/>
      <c r="F119" s="155"/>
      <c r="G119" s="155"/>
      <c r="H119" s="155"/>
      <c r="I119" s="155"/>
      <c r="J119" s="155"/>
      <c r="K119" s="155"/>
      <c r="L119" s="155"/>
      <c r="M119" s="155"/>
      <c r="N119" s="155"/>
      <c r="O119" s="155"/>
      <c r="P119" s="155"/>
    </row>
    <row r="120" spans="1:16">
      <c r="A120" s="155"/>
      <c r="B120" s="155"/>
      <c r="C120" s="155"/>
      <c r="D120" s="155"/>
      <c r="E120" s="155"/>
      <c r="F120" s="155"/>
      <c r="G120" s="155"/>
      <c r="H120" s="155"/>
      <c r="I120" s="155"/>
      <c r="J120" s="155"/>
      <c r="K120" s="155"/>
      <c r="L120" s="155"/>
      <c r="M120" s="155"/>
      <c r="N120" s="155"/>
      <c r="O120" s="155"/>
      <c r="P120" s="155"/>
    </row>
    <row r="121" spans="1:16">
      <c r="A121" s="155"/>
      <c r="B121" s="155"/>
      <c r="C121" s="155"/>
      <c r="D121" s="155"/>
      <c r="E121" s="155"/>
      <c r="F121" s="155"/>
      <c r="G121" s="155"/>
      <c r="H121" s="155"/>
      <c r="I121" s="155"/>
      <c r="J121" s="155"/>
      <c r="K121" s="155"/>
      <c r="L121" s="155"/>
      <c r="M121" s="155"/>
      <c r="N121" s="155"/>
      <c r="O121" s="155"/>
      <c r="P121" s="155"/>
    </row>
    <row r="122" spans="1:16">
      <c r="A122" s="155"/>
      <c r="B122" s="155"/>
      <c r="C122" s="155"/>
      <c r="D122" s="155"/>
      <c r="E122" s="155"/>
      <c r="F122" s="155"/>
      <c r="G122" s="155"/>
      <c r="H122" s="155"/>
      <c r="I122" s="155"/>
      <c r="J122" s="155"/>
      <c r="K122" s="155"/>
      <c r="L122" s="155"/>
      <c r="M122" s="155"/>
      <c r="N122" s="155"/>
      <c r="O122" s="155"/>
      <c r="P122" s="155"/>
    </row>
    <row r="123" spans="1:16">
      <c r="A123" s="155"/>
      <c r="B123" s="155"/>
      <c r="C123" s="155"/>
      <c r="D123" s="155"/>
      <c r="E123" s="155"/>
      <c r="F123" s="155"/>
      <c r="G123" s="155"/>
      <c r="H123" s="155"/>
      <c r="I123" s="155"/>
      <c r="J123" s="155"/>
      <c r="K123" s="155"/>
      <c r="L123" s="155"/>
      <c r="M123" s="155"/>
      <c r="N123" s="155"/>
      <c r="O123" s="155"/>
      <c r="P123" s="155"/>
    </row>
    <row r="124" spans="1:16">
      <c r="A124" s="155"/>
      <c r="B124" s="155"/>
      <c r="C124" s="155"/>
      <c r="D124" s="155"/>
      <c r="E124" s="155"/>
      <c r="F124" s="155"/>
      <c r="G124" s="155"/>
      <c r="H124" s="155"/>
      <c r="I124" s="155"/>
      <c r="J124" s="155"/>
      <c r="K124" s="155"/>
      <c r="L124" s="155"/>
      <c r="M124" s="155"/>
      <c r="N124" s="155"/>
      <c r="O124" s="155"/>
      <c r="P124" s="155"/>
    </row>
    <row r="125" spans="1:16">
      <c r="A125" s="155"/>
      <c r="B125" s="155"/>
      <c r="C125" s="155"/>
      <c r="D125" s="155"/>
      <c r="E125" s="155"/>
      <c r="F125" s="155"/>
      <c r="G125" s="155"/>
      <c r="H125" s="155"/>
      <c r="I125" s="155"/>
      <c r="J125" s="155"/>
      <c r="K125" s="155"/>
      <c r="L125" s="155"/>
      <c r="M125" s="155"/>
      <c r="N125" s="155"/>
      <c r="O125" s="155"/>
      <c r="P125" s="155"/>
    </row>
    <row r="126" spans="1:16">
      <c r="A126" s="155"/>
      <c r="B126" s="155"/>
      <c r="C126" s="155"/>
      <c r="D126" s="155"/>
      <c r="E126" s="155"/>
      <c r="F126" s="155"/>
      <c r="G126" s="155"/>
      <c r="H126" s="155"/>
      <c r="I126" s="155"/>
      <c r="J126" s="155"/>
      <c r="K126" s="155"/>
      <c r="L126" s="155"/>
      <c r="M126" s="155"/>
      <c r="N126" s="155"/>
      <c r="O126" s="155"/>
      <c r="P126" s="155"/>
    </row>
    <row r="127" spans="1:16">
      <c r="A127" s="155"/>
      <c r="B127" s="155"/>
      <c r="C127" s="155"/>
      <c r="D127" s="155"/>
      <c r="E127" s="155"/>
      <c r="F127" s="155"/>
      <c r="G127" s="155"/>
      <c r="H127" s="155"/>
      <c r="I127" s="155"/>
      <c r="J127" s="155"/>
      <c r="K127" s="155"/>
      <c r="L127" s="155"/>
      <c r="M127" s="155"/>
      <c r="N127" s="155"/>
      <c r="O127" s="155"/>
      <c r="P127" s="155"/>
    </row>
    <row r="128" spans="1:16">
      <c r="A128" s="155"/>
      <c r="B128" s="155"/>
      <c r="C128" s="155"/>
      <c r="D128" s="155"/>
      <c r="E128" s="155"/>
      <c r="F128" s="155"/>
      <c r="G128" s="155"/>
      <c r="H128" s="155"/>
      <c r="I128" s="155"/>
      <c r="J128" s="155"/>
      <c r="K128" s="155"/>
      <c r="L128" s="155"/>
      <c r="M128" s="155"/>
      <c r="N128" s="155"/>
      <c r="O128" s="155"/>
      <c r="P128" s="155"/>
    </row>
    <row r="129" spans="1:16">
      <c r="A129" s="155"/>
      <c r="B129" s="155"/>
      <c r="C129" s="155"/>
      <c r="D129" s="155"/>
      <c r="E129" s="155"/>
      <c r="F129" s="155"/>
      <c r="G129" s="155"/>
      <c r="H129" s="155"/>
      <c r="I129" s="155"/>
      <c r="J129" s="155"/>
      <c r="K129" s="155"/>
      <c r="L129" s="155"/>
      <c r="M129" s="155"/>
      <c r="N129" s="155"/>
      <c r="O129" s="155"/>
      <c r="P129" s="155"/>
    </row>
    <row r="130" spans="1:16">
      <c r="A130" s="155"/>
      <c r="B130" s="155"/>
      <c r="C130" s="155"/>
      <c r="D130" s="155"/>
      <c r="E130" s="155"/>
      <c r="F130" s="155"/>
      <c r="G130" s="155"/>
      <c r="H130" s="155"/>
      <c r="I130" s="155"/>
      <c r="J130" s="155"/>
      <c r="K130" s="155"/>
      <c r="L130" s="155"/>
      <c r="M130" s="155"/>
      <c r="N130" s="155"/>
      <c r="O130" s="155"/>
      <c r="P130" s="155"/>
    </row>
    <row r="131" spans="1:16">
      <c r="A131" s="155"/>
      <c r="B131" s="155"/>
      <c r="C131" s="155"/>
      <c r="D131" s="155"/>
      <c r="E131" s="155"/>
      <c r="F131" s="155"/>
      <c r="G131" s="155"/>
      <c r="H131" s="155"/>
      <c r="I131" s="155"/>
      <c r="J131" s="155"/>
      <c r="K131" s="155"/>
      <c r="L131" s="155"/>
      <c r="M131" s="155"/>
      <c r="N131" s="155"/>
      <c r="O131" s="155"/>
      <c r="P131" s="155"/>
    </row>
    <row r="132" spans="1:16">
      <c r="A132" s="155"/>
      <c r="B132" s="155"/>
      <c r="C132" s="155"/>
      <c r="D132" s="155"/>
      <c r="E132" s="155"/>
      <c r="F132" s="155"/>
      <c r="G132" s="155"/>
      <c r="H132" s="155"/>
      <c r="I132" s="155"/>
      <c r="J132" s="155"/>
      <c r="K132" s="155"/>
      <c r="L132" s="155"/>
      <c r="M132" s="155"/>
      <c r="N132" s="155"/>
      <c r="O132" s="155"/>
      <c r="P132" s="155"/>
    </row>
    <row r="133" spans="1:16">
      <c r="A133" s="155"/>
      <c r="B133" s="155"/>
      <c r="C133" s="155"/>
      <c r="D133" s="155"/>
      <c r="E133" s="155"/>
      <c r="F133" s="155"/>
      <c r="G133" s="155"/>
      <c r="H133" s="155"/>
      <c r="I133" s="155"/>
      <c r="J133" s="155"/>
      <c r="K133" s="155"/>
      <c r="L133" s="155"/>
      <c r="M133" s="155"/>
      <c r="N133" s="155"/>
      <c r="O133" s="155"/>
      <c r="P133" s="155"/>
    </row>
    <row r="134" spans="1:16">
      <c r="A134" s="155"/>
      <c r="B134" s="155"/>
      <c r="C134" s="155"/>
      <c r="D134" s="155"/>
      <c r="E134" s="155"/>
      <c r="F134" s="155"/>
      <c r="G134" s="155"/>
      <c r="H134" s="155"/>
      <c r="I134" s="155"/>
      <c r="J134" s="155"/>
      <c r="K134" s="155"/>
      <c r="L134" s="155"/>
      <c r="M134" s="155"/>
      <c r="N134" s="155"/>
      <c r="O134" s="155"/>
      <c r="P134" s="155"/>
    </row>
    <row r="135" spans="1:16">
      <c r="A135" s="155"/>
      <c r="B135" s="155"/>
      <c r="C135" s="155"/>
      <c r="D135" s="155"/>
      <c r="E135" s="155"/>
      <c r="F135" s="155"/>
      <c r="G135" s="155"/>
      <c r="H135" s="155"/>
      <c r="I135" s="155"/>
      <c r="J135" s="155"/>
      <c r="K135" s="155"/>
      <c r="L135" s="155"/>
      <c r="M135" s="155"/>
      <c r="N135" s="155"/>
      <c r="O135" s="155"/>
      <c r="P135" s="155"/>
    </row>
    <row r="136" spans="1:16">
      <c r="A136" s="155"/>
      <c r="B136" s="155"/>
      <c r="C136" s="155"/>
      <c r="D136" s="155"/>
      <c r="E136" s="155"/>
      <c r="F136" s="155"/>
      <c r="G136" s="155"/>
      <c r="H136" s="155"/>
      <c r="I136" s="155"/>
      <c r="J136" s="155"/>
      <c r="K136" s="155"/>
      <c r="L136" s="155"/>
      <c r="M136" s="155"/>
      <c r="N136" s="155"/>
      <c r="O136" s="155"/>
      <c r="P136" s="155"/>
    </row>
    <row r="137" spans="1:16">
      <c r="A137" s="155"/>
      <c r="B137" s="155"/>
      <c r="C137" s="155"/>
      <c r="D137" s="155"/>
      <c r="E137" s="155"/>
      <c r="F137" s="155"/>
      <c r="G137" s="155"/>
      <c r="H137" s="155"/>
      <c r="I137" s="155"/>
      <c r="J137" s="155"/>
      <c r="K137" s="155"/>
      <c r="L137" s="155"/>
      <c r="M137" s="155"/>
      <c r="N137" s="155"/>
      <c r="O137" s="155"/>
      <c r="P137" s="155"/>
    </row>
    <row r="138" spans="1:16">
      <c r="A138" s="155"/>
      <c r="B138" s="155"/>
      <c r="C138" s="155"/>
      <c r="D138" s="155"/>
      <c r="E138" s="155"/>
      <c r="F138" s="155"/>
      <c r="G138" s="155"/>
      <c r="H138" s="155"/>
      <c r="I138" s="155"/>
      <c r="J138" s="155"/>
      <c r="K138" s="155"/>
      <c r="L138" s="155"/>
      <c r="M138" s="155"/>
      <c r="N138" s="155"/>
      <c r="O138" s="155"/>
      <c r="P138" s="155"/>
    </row>
    <row r="139" spans="1:16">
      <c r="A139" s="155"/>
      <c r="B139" s="155"/>
      <c r="C139" s="155"/>
      <c r="D139" s="155"/>
      <c r="E139" s="155"/>
      <c r="F139" s="155"/>
      <c r="G139" s="155"/>
      <c r="H139" s="155"/>
      <c r="I139" s="155"/>
      <c r="J139" s="155"/>
      <c r="K139" s="155"/>
      <c r="L139" s="155"/>
      <c r="M139" s="155"/>
      <c r="N139" s="155"/>
      <c r="O139" s="155"/>
      <c r="P139" s="155"/>
    </row>
    <row r="140" spans="1:16">
      <c r="A140" s="155"/>
      <c r="B140" s="155"/>
      <c r="C140" s="155"/>
      <c r="D140" s="155"/>
      <c r="E140" s="155"/>
      <c r="F140" s="155"/>
      <c r="G140" s="155"/>
      <c r="H140" s="155"/>
      <c r="I140" s="155"/>
      <c r="J140" s="155"/>
      <c r="K140" s="155"/>
      <c r="L140" s="155"/>
      <c r="M140" s="155"/>
      <c r="N140" s="155"/>
      <c r="O140" s="155"/>
      <c r="P140" s="155"/>
    </row>
    <row r="141" spans="1:16">
      <c r="A141" s="155"/>
      <c r="B141" s="155"/>
      <c r="C141" s="155"/>
      <c r="D141" s="155"/>
      <c r="E141" s="155"/>
      <c r="F141" s="155"/>
      <c r="G141" s="155"/>
      <c r="H141" s="155"/>
      <c r="I141" s="155"/>
      <c r="J141" s="155"/>
      <c r="K141" s="155"/>
      <c r="L141" s="155"/>
      <c r="M141" s="155"/>
      <c r="N141" s="155"/>
      <c r="O141" s="155"/>
      <c r="P141" s="155"/>
    </row>
    <row r="142" spans="1:16">
      <c r="A142" s="155"/>
      <c r="B142" s="155"/>
      <c r="C142" s="155"/>
      <c r="D142" s="155"/>
      <c r="E142" s="155"/>
      <c r="F142" s="155"/>
      <c r="G142" s="155"/>
      <c r="H142" s="155"/>
      <c r="I142" s="155"/>
      <c r="J142" s="155"/>
      <c r="K142" s="155"/>
      <c r="L142" s="155"/>
      <c r="M142" s="155"/>
      <c r="N142" s="155"/>
      <c r="O142" s="155"/>
      <c r="P142" s="155"/>
    </row>
    <row r="143" spans="1:16">
      <c r="A143" s="155"/>
      <c r="B143" s="155"/>
      <c r="C143" s="155"/>
      <c r="D143" s="155"/>
      <c r="E143" s="155"/>
      <c r="F143" s="155"/>
      <c r="G143" s="155"/>
      <c r="H143" s="155"/>
      <c r="I143" s="155"/>
      <c r="J143" s="155"/>
      <c r="K143" s="155"/>
      <c r="L143" s="155"/>
      <c r="M143" s="155"/>
      <c r="N143" s="155"/>
      <c r="O143" s="155"/>
      <c r="P143" s="155"/>
    </row>
    <row r="144" spans="1:16">
      <c r="A144" s="155"/>
      <c r="B144" s="155"/>
      <c r="C144" s="155"/>
      <c r="D144" s="155"/>
      <c r="E144" s="155"/>
      <c r="F144" s="155"/>
      <c r="G144" s="155"/>
      <c r="H144" s="155"/>
      <c r="I144" s="155"/>
      <c r="J144" s="155"/>
      <c r="K144" s="155"/>
      <c r="L144" s="155"/>
      <c r="M144" s="155"/>
      <c r="N144" s="155"/>
      <c r="O144" s="155"/>
      <c r="P144" s="155"/>
    </row>
    <row r="145" spans="1:16">
      <c r="A145" s="155"/>
      <c r="B145" s="155"/>
      <c r="C145" s="155"/>
      <c r="D145" s="155"/>
      <c r="E145" s="155"/>
      <c r="F145" s="155"/>
      <c r="G145" s="155"/>
      <c r="H145" s="155"/>
      <c r="I145" s="155"/>
      <c r="J145" s="155"/>
      <c r="K145" s="155"/>
      <c r="L145" s="155"/>
      <c r="M145" s="155"/>
      <c r="N145" s="155"/>
      <c r="O145" s="155"/>
      <c r="P145" s="155"/>
    </row>
    <row r="146" spans="1:16">
      <c r="A146" s="155"/>
      <c r="B146" s="155"/>
      <c r="C146" s="155"/>
      <c r="D146" s="155"/>
      <c r="E146" s="155"/>
      <c r="F146" s="155"/>
      <c r="G146" s="155"/>
      <c r="H146" s="155"/>
      <c r="I146" s="155"/>
      <c r="J146" s="155"/>
      <c r="K146" s="155"/>
      <c r="L146" s="155"/>
      <c r="M146" s="155"/>
      <c r="N146" s="155"/>
      <c r="O146" s="155"/>
      <c r="P146" s="155"/>
    </row>
    <row r="147" spans="1:16">
      <c r="A147" s="155"/>
      <c r="B147" s="155"/>
      <c r="C147" s="155"/>
      <c r="D147" s="155"/>
      <c r="E147" s="155"/>
      <c r="F147" s="155"/>
      <c r="G147" s="155"/>
      <c r="H147" s="155"/>
      <c r="I147" s="155"/>
      <c r="J147" s="155"/>
      <c r="K147" s="155"/>
      <c r="L147" s="155"/>
      <c r="M147" s="155"/>
      <c r="N147" s="155"/>
      <c r="O147" s="155"/>
      <c r="P147" s="155"/>
    </row>
    <row r="148" spans="1:16">
      <c r="A148" s="155"/>
      <c r="B148" s="155"/>
      <c r="C148" s="155"/>
      <c r="D148" s="155"/>
      <c r="E148" s="155"/>
      <c r="F148" s="155"/>
      <c r="G148" s="155"/>
      <c r="H148" s="155"/>
      <c r="I148" s="155"/>
      <c r="J148" s="155"/>
      <c r="K148" s="155"/>
      <c r="L148" s="155"/>
      <c r="M148" s="155"/>
      <c r="N148" s="155"/>
      <c r="O148" s="155"/>
      <c r="P148" s="155"/>
    </row>
    <row r="149" spans="1:16">
      <c r="A149" s="155"/>
      <c r="B149" s="155"/>
      <c r="C149" s="155"/>
      <c r="D149" s="155"/>
      <c r="E149" s="155"/>
      <c r="F149" s="155"/>
      <c r="G149" s="155"/>
      <c r="H149" s="155"/>
      <c r="I149" s="155"/>
      <c r="J149" s="155"/>
      <c r="K149" s="155"/>
      <c r="L149" s="155"/>
      <c r="M149" s="155"/>
      <c r="N149" s="155"/>
      <c r="O149" s="155"/>
      <c r="P149" s="155"/>
    </row>
    <row r="150" spans="1:16">
      <c r="A150" s="155"/>
      <c r="B150" s="155"/>
      <c r="C150" s="155"/>
      <c r="D150" s="155"/>
      <c r="E150" s="155"/>
      <c r="F150" s="155"/>
      <c r="G150" s="155"/>
      <c r="H150" s="155"/>
      <c r="I150" s="155"/>
      <c r="J150" s="155"/>
      <c r="K150" s="155"/>
      <c r="L150" s="155"/>
      <c r="M150" s="155"/>
      <c r="N150" s="155"/>
      <c r="O150" s="155"/>
      <c r="P150" s="155"/>
    </row>
    <row r="151" spans="1:16">
      <c r="A151" s="155"/>
      <c r="B151" s="155"/>
      <c r="C151" s="155"/>
      <c r="D151" s="155"/>
      <c r="E151" s="155"/>
      <c r="F151" s="155"/>
      <c r="G151" s="155"/>
      <c r="H151" s="155"/>
      <c r="I151" s="155"/>
      <c r="J151" s="155"/>
      <c r="K151" s="155"/>
      <c r="L151" s="155"/>
      <c r="M151" s="155"/>
      <c r="N151" s="155"/>
      <c r="O151" s="155"/>
      <c r="P151" s="155"/>
    </row>
    <row r="152" spans="1:16">
      <c r="A152" s="155"/>
      <c r="B152" s="155"/>
      <c r="C152" s="155"/>
      <c r="D152" s="155"/>
      <c r="E152" s="155"/>
      <c r="F152" s="155"/>
      <c r="G152" s="155"/>
      <c r="H152" s="155"/>
      <c r="I152" s="155"/>
      <c r="J152" s="155"/>
      <c r="K152" s="155"/>
      <c r="L152" s="155"/>
      <c r="M152" s="155"/>
      <c r="N152" s="155"/>
      <c r="O152" s="155"/>
      <c r="P152" s="155"/>
    </row>
    <row r="153" spans="1:16">
      <c r="A153" s="155"/>
      <c r="B153" s="155"/>
      <c r="C153" s="155"/>
      <c r="D153" s="155"/>
      <c r="E153" s="155"/>
      <c r="F153" s="155"/>
      <c r="G153" s="155"/>
      <c r="H153" s="155"/>
      <c r="I153" s="155"/>
      <c r="J153" s="155"/>
      <c r="K153" s="155"/>
      <c r="L153" s="155"/>
      <c r="M153" s="155"/>
      <c r="N153" s="155"/>
      <c r="O153" s="155"/>
      <c r="P153" s="155"/>
    </row>
    <row r="154" spans="1:16">
      <c r="A154" s="155"/>
      <c r="B154" s="155"/>
      <c r="C154" s="155"/>
      <c r="D154" s="155"/>
      <c r="E154" s="155"/>
      <c r="F154" s="155"/>
      <c r="G154" s="155"/>
      <c r="H154" s="155"/>
      <c r="I154" s="155"/>
      <c r="J154" s="155"/>
      <c r="K154" s="155"/>
      <c r="L154" s="155"/>
      <c r="M154" s="155"/>
      <c r="N154" s="155"/>
      <c r="O154" s="155"/>
      <c r="P154" s="155"/>
    </row>
    <row r="155" spans="1:16">
      <c r="A155" s="155"/>
      <c r="B155" s="155"/>
      <c r="C155" s="155"/>
      <c r="D155" s="155"/>
      <c r="E155" s="155"/>
      <c r="F155" s="155"/>
      <c r="G155" s="155"/>
      <c r="H155" s="155"/>
      <c r="I155" s="155"/>
      <c r="J155" s="155"/>
      <c r="K155" s="155"/>
      <c r="L155" s="155"/>
      <c r="M155" s="155"/>
      <c r="N155" s="155"/>
      <c r="O155" s="155"/>
      <c r="P155" s="155"/>
    </row>
    <row r="156" spans="1:16">
      <c r="A156" s="155"/>
      <c r="B156" s="155"/>
      <c r="C156" s="155"/>
      <c r="D156" s="155"/>
      <c r="E156" s="155"/>
      <c r="F156" s="155"/>
      <c r="G156" s="155"/>
      <c r="H156" s="155"/>
      <c r="I156" s="155"/>
      <c r="J156" s="155"/>
      <c r="K156" s="155"/>
      <c r="L156" s="155"/>
      <c r="M156" s="155"/>
      <c r="N156" s="155"/>
      <c r="O156" s="155"/>
      <c r="P156" s="155"/>
    </row>
    <row r="157" spans="1:16">
      <c r="A157" s="155"/>
      <c r="B157" s="155"/>
      <c r="C157" s="155"/>
      <c r="D157" s="155"/>
      <c r="E157" s="155"/>
      <c r="F157" s="155"/>
      <c r="G157" s="155"/>
      <c r="H157" s="155"/>
      <c r="I157" s="155"/>
      <c r="J157" s="155"/>
      <c r="K157" s="155"/>
      <c r="L157" s="155"/>
      <c r="M157" s="155"/>
      <c r="N157" s="155"/>
      <c r="O157" s="155"/>
      <c r="P157" s="155"/>
    </row>
    <row r="158" spans="1:16">
      <c r="A158" s="155"/>
      <c r="B158" s="155"/>
      <c r="C158" s="155"/>
      <c r="D158" s="155"/>
      <c r="E158" s="155"/>
      <c r="F158" s="155"/>
      <c r="G158" s="155"/>
      <c r="H158" s="155"/>
      <c r="I158" s="155"/>
      <c r="J158" s="155"/>
      <c r="K158" s="155"/>
      <c r="L158" s="155"/>
      <c r="M158" s="155"/>
      <c r="N158" s="155"/>
      <c r="O158" s="155"/>
      <c r="P158" s="155"/>
    </row>
    <row r="159" spans="1:16">
      <c r="A159" s="155"/>
      <c r="B159" s="155"/>
      <c r="C159" s="155"/>
      <c r="D159" s="155"/>
      <c r="E159" s="155"/>
      <c r="F159" s="155"/>
      <c r="G159" s="155"/>
      <c r="H159" s="155"/>
      <c r="I159" s="155"/>
      <c r="J159" s="155"/>
      <c r="K159" s="155"/>
      <c r="L159" s="155"/>
      <c r="M159" s="155"/>
      <c r="N159" s="155"/>
      <c r="O159" s="155"/>
      <c r="P159" s="155"/>
    </row>
    <row r="160" spans="1:16">
      <c r="A160" s="155"/>
      <c r="B160" s="155"/>
      <c r="C160" s="155"/>
      <c r="D160" s="155"/>
      <c r="E160" s="155"/>
      <c r="F160" s="155"/>
      <c r="G160" s="155"/>
      <c r="H160" s="155"/>
      <c r="I160" s="155"/>
      <c r="J160" s="155"/>
      <c r="K160" s="155"/>
      <c r="L160" s="155"/>
      <c r="M160" s="155"/>
      <c r="N160" s="155"/>
      <c r="O160" s="155"/>
      <c r="P160" s="155"/>
    </row>
    <row r="161" spans="1:16">
      <c r="A161" s="155"/>
      <c r="B161" s="155"/>
      <c r="C161" s="155"/>
      <c r="D161" s="155"/>
      <c r="E161" s="155"/>
      <c r="F161" s="155"/>
      <c r="G161" s="155"/>
      <c r="H161" s="155"/>
      <c r="I161" s="155"/>
      <c r="J161" s="155"/>
      <c r="K161" s="155"/>
      <c r="L161" s="155"/>
      <c r="M161" s="155"/>
      <c r="N161" s="155"/>
      <c r="O161" s="155"/>
      <c r="P161" s="155"/>
    </row>
    <row r="162" spans="1:16">
      <c r="A162" s="155"/>
      <c r="B162" s="155"/>
      <c r="C162" s="155"/>
      <c r="D162" s="155"/>
      <c r="E162" s="155"/>
      <c r="F162" s="155"/>
      <c r="G162" s="155"/>
      <c r="H162" s="155"/>
      <c r="I162" s="155"/>
      <c r="J162" s="155"/>
      <c r="K162" s="155"/>
      <c r="L162" s="155"/>
      <c r="M162" s="155"/>
      <c r="N162" s="155"/>
      <c r="O162" s="155"/>
      <c r="P162" s="155"/>
    </row>
    <row r="163" spans="1:16">
      <c r="A163" s="155"/>
      <c r="B163" s="155"/>
      <c r="C163" s="155"/>
      <c r="D163" s="155"/>
      <c r="E163" s="155"/>
      <c r="F163" s="155"/>
      <c r="G163" s="155"/>
      <c r="H163" s="155"/>
      <c r="I163" s="155"/>
      <c r="J163" s="155"/>
      <c r="K163" s="155"/>
      <c r="L163" s="155"/>
      <c r="M163" s="155"/>
      <c r="N163" s="155"/>
      <c r="O163" s="155"/>
      <c r="P163" s="155"/>
    </row>
    <row r="164" spans="1:16">
      <c r="A164" s="155"/>
      <c r="B164" s="155"/>
      <c r="C164" s="155"/>
      <c r="D164" s="155"/>
      <c r="E164" s="155"/>
      <c r="F164" s="155"/>
      <c r="G164" s="155"/>
      <c r="H164" s="155"/>
      <c r="I164" s="155"/>
      <c r="J164" s="155"/>
      <c r="K164" s="155"/>
      <c r="L164" s="155"/>
      <c r="M164" s="155"/>
      <c r="N164" s="155"/>
      <c r="O164" s="155"/>
      <c r="P164" s="155"/>
    </row>
    <row r="165" spans="1:16">
      <c r="A165" s="155"/>
      <c r="B165" s="155"/>
      <c r="C165" s="155"/>
      <c r="D165" s="155"/>
      <c r="E165" s="155"/>
      <c r="F165" s="155"/>
      <c r="G165" s="155"/>
      <c r="H165" s="155"/>
      <c r="I165" s="155"/>
      <c r="J165" s="155"/>
      <c r="K165" s="155"/>
      <c r="L165" s="155"/>
      <c r="M165" s="155"/>
      <c r="N165" s="155"/>
      <c r="O165" s="155"/>
      <c r="P165" s="155"/>
    </row>
    <row r="166" spans="1:16">
      <c r="A166" s="155"/>
      <c r="B166" s="155"/>
      <c r="C166" s="155"/>
      <c r="D166" s="155"/>
      <c r="E166" s="155"/>
      <c r="F166" s="155"/>
      <c r="G166" s="155"/>
      <c r="H166" s="155"/>
      <c r="I166" s="155"/>
      <c r="J166" s="155"/>
      <c r="K166" s="155"/>
      <c r="L166" s="155"/>
      <c r="M166" s="155"/>
      <c r="N166" s="155"/>
      <c r="O166" s="155"/>
      <c r="P166" s="155"/>
    </row>
    <row r="167" spans="1:16">
      <c r="A167" s="155"/>
      <c r="B167" s="155"/>
      <c r="C167" s="155"/>
      <c r="D167" s="155"/>
      <c r="E167" s="155"/>
      <c r="F167" s="155"/>
      <c r="G167" s="155"/>
      <c r="H167" s="155"/>
      <c r="I167" s="155"/>
      <c r="J167" s="155"/>
      <c r="K167" s="155"/>
      <c r="L167" s="155"/>
      <c r="M167" s="155"/>
      <c r="N167" s="155"/>
      <c r="O167" s="155"/>
      <c r="P167" s="155"/>
    </row>
    <row r="168" spans="1:16">
      <c r="A168" s="155"/>
      <c r="B168" s="155"/>
      <c r="C168" s="155"/>
      <c r="D168" s="155"/>
      <c r="E168" s="155"/>
      <c r="F168" s="155"/>
      <c r="G168" s="155"/>
      <c r="H168" s="155"/>
      <c r="I168" s="155"/>
      <c r="J168" s="155"/>
      <c r="K168" s="155"/>
      <c r="L168" s="155"/>
      <c r="M168" s="155"/>
      <c r="N168" s="155"/>
      <c r="O168" s="155"/>
      <c r="P168" s="155"/>
    </row>
    <row r="169" spans="1:16">
      <c r="A169" s="155"/>
      <c r="B169" s="155"/>
      <c r="C169" s="155"/>
      <c r="D169" s="155"/>
      <c r="E169" s="155"/>
      <c r="F169" s="155"/>
      <c r="G169" s="155"/>
      <c r="H169" s="155"/>
      <c r="I169" s="155"/>
      <c r="J169" s="155"/>
      <c r="K169" s="155"/>
      <c r="L169" s="155"/>
      <c r="M169" s="155"/>
      <c r="N169" s="155"/>
      <c r="O169" s="155"/>
      <c r="P169" s="155"/>
    </row>
    <row r="170" spans="1:16">
      <c r="A170" s="155"/>
      <c r="B170" s="155"/>
      <c r="C170" s="155"/>
      <c r="D170" s="155"/>
      <c r="E170" s="155"/>
      <c r="F170" s="155"/>
      <c r="G170" s="155"/>
      <c r="H170" s="155"/>
      <c r="I170" s="155"/>
      <c r="J170" s="155"/>
      <c r="K170" s="155"/>
      <c r="L170" s="155"/>
      <c r="M170" s="155"/>
      <c r="N170" s="155"/>
      <c r="O170" s="155"/>
      <c r="P170" s="155"/>
    </row>
    <row r="171" spans="1:16">
      <c r="A171" s="155"/>
      <c r="B171" s="155"/>
      <c r="C171" s="155"/>
      <c r="D171" s="155"/>
      <c r="E171" s="155"/>
      <c r="F171" s="155"/>
      <c r="G171" s="155"/>
      <c r="H171" s="155"/>
      <c r="I171" s="155"/>
      <c r="J171" s="155"/>
      <c r="K171" s="155"/>
      <c r="L171" s="155"/>
      <c r="M171" s="155"/>
      <c r="N171" s="155"/>
      <c r="O171" s="155"/>
      <c r="P171" s="155"/>
    </row>
    <row r="172" spans="1:16">
      <c r="A172" s="155"/>
      <c r="B172" s="155"/>
      <c r="C172" s="155"/>
      <c r="D172" s="155"/>
      <c r="E172" s="155"/>
      <c r="F172" s="155"/>
      <c r="G172" s="155"/>
      <c r="H172" s="155"/>
      <c r="I172" s="155"/>
      <c r="J172" s="155"/>
      <c r="K172" s="155"/>
      <c r="L172" s="155"/>
      <c r="M172" s="155"/>
      <c r="N172" s="155"/>
      <c r="O172" s="155"/>
      <c r="P172" s="155"/>
    </row>
    <row r="173" spans="1:16">
      <c r="A173" s="155"/>
      <c r="B173" s="155"/>
      <c r="C173" s="155"/>
      <c r="D173" s="155"/>
      <c r="E173" s="155"/>
      <c r="F173" s="155"/>
      <c r="G173" s="155"/>
      <c r="H173" s="155"/>
      <c r="I173" s="155"/>
      <c r="J173" s="155"/>
      <c r="K173" s="155"/>
      <c r="L173" s="155"/>
      <c r="M173" s="155"/>
      <c r="N173" s="155"/>
      <c r="O173" s="155"/>
      <c r="P173" s="155"/>
    </row>
    <row r="174" spans="1:16">
      <c r="A174" s="155"/>
      <c r="B174" s="155"/>
      <c r="C174" s="155"/>
      <c r="D174" s="155"/>
      <c r="E174" s="155"/>
      <c r="F174" s="155"/>
      <c r="G174" s="155"/>
      <c r="H174" s="155"/>
      <c r="I174" s="155"/>
      <c r="J174" s="155"/>
      <c r="K174" s="155"/>
      <c r="L174" s="155"/>
      <c r="M174" s="155"/>
      <c r="N174" s="155"/>
      <c r="O174" s="155"/>
      <c r="P174" s="155"/>
    </row>
    <row r="175" spans="1:16">
      <c r="A175" s="155"/>
      <c r="B175" s="155"/>
      <c r="C175" s="155"/>
      <c r="D175" s="155"/>
      <c r="E175" s="155"/>
      <c r="F175" s="155"/>
      <c r="G175" s="155"/>
      <c r="H175" s="155"/>
      <c r="I175" s="155"/>
      <c r="J175" s="155"/>
      <c r="K175" s="155"/>
      <c r="L175" s="155"/>
      <c r="M175" s="155"/>
      <c r="N175" s="155"/>
      <c r="O175" s="155"/>
      <c r="P175" s="155"/>
    </row>
    <row r="176" spans="1:16">
      <c r="A176" s="155"/>
      <c r="B176" s="155"/>
      <c r="C176" s="155"/>
      <c r="D176" s="155"/>
      <c r="E176" s="155"/>
      <c r="F176" s="155"/>
      <c r="G176" s="155"/>
      <c r="H176" s="155"/>
      <c r="I176" s="155"/>
      <c r="J176" s="155"/>
      <c r="K176" s="155"/>
      <c r="L176" s="155"/>
      <c r="M176" s="155"/>
      <c r="N176" s="155"/>
      <c r="O176" s="155"/>
      <c r="P176" s="155"/>
    </row>
    <row r="177" spans="1:16">
      <c r="A177" s="155"/>
      <c r="B177" s="155"/>
      <c r="C177" s="155"/>
      <c r="D177" s="155"/>
      <c r="E177" s="155"/>
      <c r="F177" s="155"/>
      <c r="G177" s="155"/>
      <c r="H177" s="155"/>
      <c r="I177" s="155"/>
      <c r="J177" s="155"/>
      <c r="K177" s="155"/>
      <c r="L177" s="155"/>
      <c r="M177" s="155"/>
      <c r="N177" s="155"/>
      <c r="O177" s="155"/>
      <c r="P177" s="155"/>
    </row>
    <row r="178" spans="1:16">
      <c r="A178" s="155"/>
      <c r="B178" s="155"/>
      <c r="C178" s="155"/>
      <c r="D178" s="155"/>
      <c r="E178" s="155"/>
      <c r="F178" s="155"/>
      <c r="G178" s="155"/>
      <c r="H178" s="155"/>
      <c r="I178" s="155"/>
      <c r="J178" s="155"/>
      <c r="K178" s="155"/>
      <c r="L178" s="155"/>
      <c r="M178" s="155"/>
      <c r="N178" s="155"/>
      <c r="O178" s="155"/>
      <c r="P178" s="155"/>
    </row>
    <row r="179" spans="1:16">
      <c r="A179" s="155"/>
      <c r="B179" s="155"/>
      <c r="C179" s="155"/>
      <c r="D179" s="155"/>
      <c r="E179" s="155"/>
      <c r="F179" s="155"/>
      <c r="G179" s="155"/>
      <c r="H179" s="155"/>
      <c r="I179" s="155"/>
      <c r="J179" s="155"/>
      <c r="K179" s="155"/>
      <c r="L179" s="155"/>
      <c r="M179" s="155"/>
      <c r="N179" s="155"/>
      <c r="O179" s="155"/>
      <c r="P179" s="155"/>
    </row>
    <row r="180" spans="1:16">
      <c r="A180" s="155"/>
      <c r="B180" s="155"/>
      <c r="C180" s="155"/>
      <c r="D180" s="155"/>
      <c r="E180" s="155"/>
      <c r="F180" s="155"/>
      <c r="G180" s="155"/>
      <c r="H180" s="155"/>
      <c r="I180" s="155"/>
      <c r="J180" s="155"/>
      <c r="K180" s="155"/>
      <c r="L180" s="155"/>
      <c r="M180" s="155"/>
      <c r="N180" s="155"/>
      <c r="O180" s="155"/>
      <c r="P180" s="155"/>
    </row>
    <row r="181" spans="1:16">
      <c r="A181" s="155"/>
      <c r="B181" s="155"/>
      <c r="C181" s="155"/>
      <c r="D181" s="155"/>
      <c r="E181" s="155"/>
      <c r="F181" s="155"/>
      <c r="G181" s="155"/>
      <c r="H181" s="155"/>
      <c r="I181" s="155"/>
      <c r="J181" s="155"/>
      <c r="K181" s="155"/>
      <c r="L181" s="155"/>
      <c r="M181" s="155"/>
      <c r="N181" s="155"/>
      <c r="O181" s="155"/>
      <c r="P181" s="155"/>
    </row>
    <row r="182" spans="1:16">
      <c r="A182" s="155"/>
      <c r="B182" s="155"/>
      <c r="C182" s="155"/>
      <c r="D182" s="155"/>
      <c r="E182" s="155"/>
      <c r="F182" s="155"/>
      <c r="G182" s="155"/>
      <c r="H182" s="155"/>
      <c r="I182" s="155"/>
      <c r="J182" s="155"/>
      <c r="K182" s="155"/>
      <c r="L182" s="155"/>
      <c r="M182" s="155"/>
      <c r="N182" s="155"/>
      <c r="O182" s="155"/>
      <c r="P182" s="155"/>
    </row>
    <row r="183" spans="1:16">
      <c r="A183" s="155"/>
      <c r="B183" s="155"/>
      <c r="C183" s="155"/>
      <c r="D183" s="155"/>
      <c r="E183" s="155"/>
      <c r="F183" s="155"/>
      <c r="G183" s="155"/>
      <c r="H183" s="155"/>
      <c r="I183" s="155"/>
      <c r="J183" s="155"/>
      <c r="K183" s="155"/>
      <c r="L183" s="155"/>
      <c r="M183" s="155"/>
      <c r="N183" s="155"/>
      <c r="O183" s="155"/>
      <c r="P183" s="155"/>
    </row>
    <row r="184" spans="1:16">
      <c r="A184" s="155"/>
      <c r="B184" s="155"/>
      <c r="C184" s="155"/>
      <c r="D184" s="155"/>
      <c r="E184" s="155"/>
      <c r="F184" s="155"/>
      <c r="G184" s="155"/>
      <c r="H184" s="155"/>
      <c r="I184" s="155"/>
      <c r="J184" s="155"/>
      <c r="K184" s="155"/>
      <c r="L184" s="155"/>
      <c r="M184" s="155"/>
      <c r="N184" s="155"/>
      <c r="O184" s="155"/>
      <c r="P184" s="155"/>
    </row>
    <row r="185" spans="1:16">
      <c r="A185" s="155"/>
      <c r="B185" s="155"/>
      <c r="C185" s="155"/>
      <c r="D185" s="155"/>
      <c r="E185" s="155"/>
      <c r="F185" s="155"/>
      <c r="G185" s="155"/>
      <c r="H185" s="155"/>
      <c r="I185" s="155"/>
      <c r="J185" s="155"/>
      <c r="K185" s="155"/>
      <c r="L185" s="155"/>
      <c r="M185" s="155"/>
      <c r="N185" s="155"/>
      <c r="O185" s="155"/>
      <c r="P185" s="155"/>
    </row>
    <row r="186" spans="1:16">
      <c r="A186" s="155"/>
      <c r="B186" s="155"/>
      <c r="C186" s="155"/>
      <c r="D186" s="155"/>
      <c r="E186" s="155"/>
      <c r="F186" s="155"/>
      <c r="G186" s="155"/>
      <c r="H186" s="155"/>
      <c r="I186" s="155"/>
      <c r="J186" s="155"/>
      <c r="K186" s="155"/>
      <c r="L186" s="155"/>
      <c r="M186" s="155"/>
      <c r="N186" s="155"/>
      <c r="O186" s="155"/>
      <c r="P186" s="155"/>
    </row>
    <row r="187" spans="1:16">
      <c r="A187" s="155"/>
      <c r="B187" s="155"/>
      <c r="C187" s="155"/>
      <c r="D187" s="155"/>
      <c r="E187" s="155"/>
      <c r="F187" s="155"/>
      <c r="G187" s="155"/>
      <c r="H187" s="155"/>
      <c r="I187" s="155"/>
      <c r="J187" s="155"/>
      <c r="K187" s="155"/>
      <c r="L187" s="155"/>
      <c r="M187" s="155"/>
      <c r="N187" s="155"/>
      <c r="O187" s="155"/>
      <c r="P187" s="155"/>
    </row>
    <row r="188" spans="1:16">
      <c r="A188" s="155"/>
      <c r="B188" s="155"/>
      <c r="C188" s="155"/>
      <c r="D188" s="155"/>
      <c r="E188" s="155"/>
      <c r="F188" s="155"/>
      <c r="G188" s="155"/>
      <c r="H188" s="155"/>
      <c r="I188" s="155"/>
      <c r="J188" s="155"/>
      <c r="K188" s="155"/>
      <c r="L188" s="155"/>
      <c r="M188" s="155"/>
      <c r="N188" s="155"/>
      <c r="O188" s="155"/>
      <c r="P188" s="155"/>
    </row>
    <row r="189" spans="1:16">
      <c r="A189" s="155"/>
      <c r="B189" s="155"/>
      <c r="C189" s="155"/>
      <c r="D189" s="155"/>
      <c r="E189" s="155"/>
      <c r="F189" s="155"/>
      <c r="G189" s="155"/>
      <c r="H189" s="155"/>
      <c r="I189" s="155"/>
      <c r="J189" s="155"/>
      <c r="K189" s="155"/>
      <c r="L189" s="155"/>
      <c r="M189" s="155"/>
      <c r="N189" s="155"/>
      <c r="O189" s="155"/>
      <c r="P189" s="155"/>
    </row>
    <row r="190" spans="1:16">
      <c r="A190" s="155"/>
      <c r="B190" s="155"/>
      <c r="C190" s="155"/>
      <c r="D190" s="155"/>
      <c r="E190" s="155"/>
      <c r="F190" s="155"/>
      <c r="G190" s="155"/>
      <c r="H190" s="155"/>
      <c r="I190" s="155"/>
      <c r="J190" s="155"/>
      <c r="K190" s="155"/>
      <c r="L190" s="155"/>
      <c r="M190" s="155"/>
      <c r="N190" s="155"/>
      <c r="O190" s="155"/>
      <c r="P190" s="155"/>
    </row>
    <row r="191" spans="1:16">
      <c r="A191" s="155"/>
      <c r="B191" s="155"/>
      <c r="C191" s="155"/>
      <c r="D191" s="155"/>
      <c r="E191" s="155"/>
      <c r="F191" s="155"/>
      <c r="G191" s="155"/>
      <c r="H191" s="155"/>
      <c r="I191" s="155"/>
      <c r="J191" s="155"/>
      <c r="K191" s="155"/>
      <c r="L191" s="155"/>
      <c r="M191" s="155"/>
      <c r="N191" s="155"/>
      <c r="O191" s="155"/>
      <c r="P191" s="155"/>
    </row>
    <row r="192" spans="1:16">
      <c r="A192" s="155"/>
      <c r="B192" s="155"/>
      <c r="C192" s="155"/>
      <c r="D192" s="155"/>
      <c r="E192" s="155"/>
      <c r="F192" s="155"/>
      <c r="G192" s="155"/>
      <c r="H192" s="155"/>
      <c r="I192" s="155"/>
      <c r="J192" s="155"/>
      <c r="K192" s="155"/>
      <c r="L192" s="155"/>
      <c r="M192" s="155"/>
      <c r="N192" s="155"/>
      <c r="O192" s="155"/>
      <c r="P192" s="155"/>
    </row>
    <row r="193" spans="1:16">
      <c r="A193" s="155"/>
      <c r="B193" s="155"/>
      <c r="C193" s="155"/>
      <c r="D193" s="155"/>
      <c r="E193" s="155"/>
      <c r="F193" s="155"/>
      <c r="G193" s="155"/>
      <c r="H193" s="155"/>
      <c r="I193" s="155"/>
      <c r="J193" s="155"/>
      <c r="K193" s="155"/>
      <c r="L193" s="155"/>
      <c r="M193" s="155"/>
      <c r="N193" s="155"/>
      <c r="O193" s="155"/>
      <c r="P193" s="155"/>
    </row>
    <row r="194" spans="1:16">
      <c r="A194" s="155"/>
      <c r="B194" s="155"/>
      <c r="C194" s="155"/>
      <c r="D194" s="155"/>
      <c r="E194" s="155"/>
      <c r="F194" s="155"/>
      <c r="G194" s="155"/>
      <c r="H194" s="155"/>
      <c r="I194" s="155"/>
      <c r="J194" s="155"/>
      <c r="K194" s="155"/>
      <c r="L194" s="155"/>
      <c r="M194" s="155"/>
      <c r="N194" s="155"/>
      <c r="O194" s="155"/>
      <c r="P194" s="155"/>
    </row>
    <row r="195" spans="1:16">
      <c r="A195" s="155"/>
      <c r="B195" s="155"/>
      <c r="C195" s="155"/>
      <c r="D195" s="155"/>
      <c r="E195" s="155"/>
      <c r="F195" s="155"/>
      <c r="G195" s="155"/>
      <c r="H195" s="155"/>
      <c r="I195" s="155"/>
      <c r="J195" s="155"/>
      <c r="K195" s="155"/>
      <c r="L195" s="155"/>
      <c r="M195" s="155"/>
      <c r="N195" s="155"/>
      <c r="O195" s="155"/>
      <c r="P195" s="155"/>
    </row>
    <row r="196" spans="1:16">
      <c r="A196" s="155"/>
      <c r="B196" s="155"/>
      <c r="C196" s="155"/>
      <c r="D196" s="155"/>
      <c r="E196" s="155"/>
      <c r="F196" s="155"/>
      <c r="G196" s="155"/>
      <c r="H196" s="155"/>
      <c r="I196" s="155"/>
      <c r="J196" s="155"/>
      <c r="K196" s="155"/>
      <c r="L196" s="155"/>
      <c r="M196" s="155"/>
      <c r="N196" s="155"/>
      <c r="O196" s="155"/>
      <c r="P196" s="155"/>
    </row>
    <row r="197" spans="1:16">
      <c r="A197" s="155"/>
      <c r="B197" s="155"/>
      <c r="C197" s="155"/>
      <c r="D197" s="155"/>
      <c r="E197" s="155"/>
      <c r="F197" s="155"/>
      <c r="G197" s="155"/>
      <c r="H197" s="155"/>
      <c r="I197" s="155"/>
      <c r="J197" s="155"/>
      <c r="K197" s="155"/>
      <c r="L197" s="155"/>
      <c r="M197" s="155"/>
      <c r="N197" s="155"/>
      <c r="O197" s="155"/>
      <c r="P197" s="155"/>
    </row>
    <row r="198" spans="1:16">
      <c r="A198" s="155"/>
      <c r="B198" s="155"/>
      <c r="C198" s="155"/>
      <c r="D198" s="155"/>
      <c r="E198" s="155"/>
      <c r="F198" s="155"/>
      <c r="G198" s="155"/>
      <c r="H198" s="155"/>
      <c r="I198" s="155"/>
      <c r="J198" s="155"/>
      <c r="K198" s="155"/>
      <c r="L198" s="155"/>
      <c r="M198" s="155"/>
      <c r="N198" s="155"/>
      <c r="O198" s="155"/>
      <c r="P198" s="155"/>
    </row>
    <row r="199" spans="1:16">
      <c r="A199" s="155"/>
      <c r="B199" s="155"/>
      <c r="C199" s="155"/>
      <c r="D199" s="155"/>
      <c r="E199" s="155"/>
      <c r="F199" s="155"/>
      <c r="G199" s="155"/>
      <c r="H199" s="155"/>
      <c r="I199" s="155"/>
      <c r="J199" s="155"/>
      <c r="K199" s="155"/>
      <c r="L199" s="155"/>
      <c r="M199" s="155"/>
      <c r="N199" s="155"/>
      <c r="O199" s="155"/>
      <c r="P199" s="155"/>
    </row>
    <row r="200" spans="1:16">
      <c r="A200" s="155"/>
      <c r="B200" s="155"/>
      <c r="C200" s="155"/>
      <c r="D200" s="155"/>
      <c r="E200" s="155"/>
      <c r="F200" s="155"/>
      <c r="G200" s="155"/>
      <c r="H200" s="155"/>
      <c r="I200" s="155"/>
      <c r="J200" s="155"/>
      <c r="K200" s="155"/>
      <c r="L200" s="155"/>
      <c r="M200" s="155"/>
      <c r="N200" s="155"/>
      <c r="O200" s="155"/>
      <c r="P200" s="155"/>
    </row>
    <row r="201" spans="1:16">
      <c r="A201" s="155"/>
      <c r="B201" s="155"/>
      <c r="C201" s="155"/>
      <c r="D201" s="155"/>
      <c r="E201" s="155"/>
      <c r="F201" s="155"/>
      <c r="G201" s="155"/>
      <c r="H201" s="155"/>
      <c r="I201" s="155"/>
      <c r="J201" s="155"/>
      <c r="K201" s="155"/>
      <c r="L201" s="155"/>
      <c r="M201" s="155"/>
      <c r="N201" s="155"/>
      <c r="O201" s="155"/>
      <c r="P201" s="155"/>
    </row>
    <row r="202" spans="1:16">
      <c r="A202" s="155"/>
      <c r="B202" s="155"/>
      <c r="C202" s="155"/>
      <c r="D202" s="155"/>
      <c r="E202" s="155"/>
      <c r="F202" s="155"/>
      <c r="G202" s="155"/>
      <c r="H202" s="155"/>
      <c r="I202" s="155"/>
      <c r="J202" s="155"/>
      <c r="K202" s="155"/>
      <c r="L202" s="155"/>
      <c r="M202" s="155"/>
      <c r="N202" s="155"/>
      <c r="O202" s="155"/>
      <c r="P202" s="155"/>
    </row>
    <row r="203" spans="1:16">
      <c r="A203" s="155"/>
      <c r="B203" s="155"/>
      <c r="C203" s="155"/>
      <c r="D203" s="155"/>
      <c r="E203" s="155"/>
      <c r="F203" s="155"/>
      <c r="G203" s="155"/>
      <c r="H203" s="155"/>
      <c r="I203" s="155"/>
      <c r="J203" s="155"/>
      <c r="K203" s="155"/>
      <c r="L203" s="155"/>
      <c r="M203" s="155"/>
      <c r="N203" s="155"/>
      <c r="O203" s="155"/>
      <c r="P203" s="155"/>
    </row>
    <row r="204" spans="1:16">
      <c r="A204" s="155"/>
      <c r="B204" s="155"/>
      <c r="C204" s="155"/>
      <c r="D204" s="155"/>
      <c r="E204" s="155"/>
      <c r="F204" s="155"/>
      <c r="G204" s="155"/>
      <c r="H204" s="155"/>
      <c r="I204" s="155"/>
      <c r="J204" s="155"/>
      <c r="K204" s="155"/>
      <c r="L204" s="155"/>
      <c r="M204" s="155"/>
      <c r="N204" s="155"/>
      <c r="O204" s="155"/>
      <c r="P204" s="155"/>
    </row>
    <row r="205" spans="1:16">
      <c r="A205" s="155"/>
      <c r="B205" s="155"/>
      <c r="C205" s="155"/>
      <c r="D205" s="155"/>
      <c r="E205" s="155"/>
      <c r="F205" s="155"/>
      <c r="G205" s="155"/>
      <c r="H205" s="155"/>
      <c r="I205" s="155"/>
      <c r="J205" s="155"/>
      <c r="K205" s="155"/>
      <c r="L205" s="155"/>
      <c r="M205" s="155"/>
      <c r="N205" s="155"/>
      <c r="O205" s="155"/>
      <c r="P205" s="155"/>
    </row>
    <row r="206" spans="1:16">
      <c r="A206" s="155"/>
      <c r="B206" s="155"/>
      <c r="C206" s="155"/>
      <c r="D206" s="155"/>
      <c r="E206" s="155"/>
      <c r="F206" s="155"/>
      <c r="G206" s="155"/>
      <c r="H206" s="155"/>
      <c r="I206" s="155"/>
      <c r="J206" s="155"/>
      <c r="K206" s="155"/>
      <c r="L206" s="155"/>
      <c r="M206" s="155"/>
      <c r="N206" s="155"/>
      <c r="O206" s="155"/>
      <c r="P206" s="155"/>
    </row>
    <row r="207" spans="1:16">
      <c r="A207" s="155"/>
      <c r="B207" s="155"/>
      <c r="C207" s="155"/>
      <c r="D207" s="155"/>
      <c r="E207" s="155"/>
      <c r="F207" s="155"/>
      <c r="G207" s="155"/>
      <c r="H207" s="155"/>
      <c r="I207" s="155"/>
      <c r="J207" s="155"/>
      <c r="K207" s="155"/>
      <c r="L207" s="155"/>
      <c r="M207" s="155"/>
      <c r="N207" s="155"/>
      <c r="O207" s="155"/>
      <c r="P207" s="155"/>
    </row>
    <row r="208" spans="1:16">
      <c r="A208" s="155"/>
      <c r="B208" s="155"/>
      <c r="C208" s="155"/>
      <c r="D208" s="155"/>
      <c r="E208" s="155"/>
      <c r="F208" s="155"/>
      <c r="G208" s="155"/>
      <c r="H208" s="155"/>
      <c r="I208" s="155"/>
      <c r="J208" s="155"/>
      <c r="K208" s="155"/>
      <c r="L208" s="155"/>
      <c r="M208" s="155"/>
      <c r="N208" s="155"/>
      <c r="O208" s="155"/>
      <c r="P208" s="155"/>
    </row>
    <row r="209" spans="1:16">
      <c r="A209" s="155"/>
      <c r="B209" s="155"/>
      <c r="C209" s="155"/>
      <c r="D209" s="155"/>
      <c r="E209" s="155"/>
      <c r="F209" s="155"/>
      <c r="G209" s="155"/>
      <c r="H209" s="155"/>
      <c r="I209" s="155"/>
      <c r="J209" s="155"/>
      <c r="K209" s="155"/>
      <c r="L209" s="155"/>
      <c r="M209" s="155"/>
      <c r="N209" s="155"/>
      <c r="O209" s="155"/>
      <c r="P209" s="155"/>
    </row>
    <row r="210" spans="1:16">
      <c r="A210" s="155"/>
      <c r="B210" s="155"/>
      <c r="C210" s="155"/>
      <c r="D210" s="155"/>
      <c r="E210" s="155"/>
      <c r="F210" s="155"/>
      <c r="G210" s="155"/>
      <c r="H210" s="155"/>
      <c r="I210" s="155"/>
      <c r="J210" s="155"/>
      <c r="K210" s="155"/>
      <c r="L210" s="155"/>
      <c r="M210" s="155"/>
      <c r="N210" s="155"/>
      <c r="O210" s="155"/>
      <c r="P210" s="155"/>
    </row>
    <row r="211" spans="1:16">
      <c r="A211" s="155"/>
      <c r="B211" s="155"/>
      <c r="C211" s="155"/>
      <c r="D211" s="155"/>
      <c r="E211" s="155"/>
      <c r="F211" s="155"/>
      <c r="G211" s="155"/>
      <c r="H211" s="155"/>
      <c r="I211" s="155"/>
      <c r="J211" s="155"/>
      <c r="K211" s="155"/>
      <c r="L211" s="155"/>
      <c r="M211" s="155"/>
      <c r="N211" s="155"/>
      <c r="O211" s="155"/>
      <c r="P211" s="155"/>
    </row>
    <row r="212" spans="1:16">
      <c r="A212" s="155"/>
      <c r="B212" s="155"/>
      <c r="C212" s="155"/>
      <c r="D212" s="155"/>
      <c r="E212" s="155"/>
      <c r="F212" s="155"/>
      <c r="G212" s="155"/>
      <c r="H212" s="155"/>
      <c r="I212" s="155"/>
      <c r="J212" s="155"/>
      <c r="K212" s="155"/>
      <c r="L212" s="155"/>
      <c r="M212" s="155"/>
      <c r="N212" s="155"/>
      <c r="O212" s="155"/>
      <c r="P212" s="155"/>
    </row>
    <row r="213" spans="1:16">
      <c r="A213" s="155"/>
      <c r="B213" s="155"/>
      <c r="C213" s="155"/>
      <c r="D213" s="155"/>
      <c r="E213" s="155"/>
      <c r="F213" s="155"/>
      <c r="G213" s="155"/>
      <c r="H213" s="155"/>
      <c r="I213" s="155"/>
      <c r="J213" s="155"/>
      <c r="K213" s="155"/>
      <c r="L213" s="155"/>
      <c r="M213" s="155"/>
      <c r="N213" s="155"/>
      <c r="O213" s="155"/>
      <c r="P213" s="155"/>
    </row>
    <row r="214" spans="1:16">
      <c r="A214" s="155"/>
      <c r="B214" s="155"/>
      <c r="C214" s="155"/>
      <c r="D214" s="155"/>
      <c r="E214" s="155"/>
      <c r="F214" s="155"/>
      <c r="G214" s="155"/>
      <c r="H214" s="155"/>
      <c r="I214" s="155"/>
      <c r="J214" s="155"/>
      <c r="K214" s="155"/>
      <c r="L214" s="155"/>
      <c r="M214" s="155"/>
      <c r="N214" s="155"/>
      <c r="O214" s="155"/>
      <c r="P214" s="155"/>
    </row>
    <row r="215" spans="1:16">
      <c r="A215" s="155"/>
      <c r="B215" s="155"/>
      <c r="C215" s="155"/>
      <c r="D215" s="155"/>
      <c r="E215" s="155"/>
      <c r="F215" s="155"/>
      <c r="G215" s="155"/>
      <c r="H215" s="155"/>
      <c r="I215" s="155"/>
      <c r="J215" s="155"/>
      <c r="K215" s="155"/>
      <c r="L215" s="155"/>
      <c r="M215" s="155"/>
      <c r="N215" s="155"/>
      <c r="O215" s="155"/>
      <c r="P215" s="155"/>
    </row>
    <row r="216" spans="1:16">
      <c r="A216" s="155"/>
      <c r="B216" s="155"/>
      <c r="C216" s="155"/>
      <c r="D216" s="155"/>
      <c r="E216" s="155"/>
      <c r="F216" s="155"/>
      <c r="G216" s="155"/>
      <c r="H216" s="155"/>
      <c r="I216" s="155"/>
      <c r="J216" s="155"/>
      <c r="K216" s="155"/>
      <c r="L216" s="155"/>
      <c r="M216" s="155"/>
      <c r="N216" s="155"/>
      <c r="O216" s="155"/>
      <c r="P216" s="155"/>
    </row>
    <row r="217" spans="1:16">
      <c r="A217" s="155"/>
      <c r="B217" s="155"/>
      <c r="C217" s="155"/>
      <c r="D217" s="155"/>
      <c r="E217" s="155"/>
      <c r="F217" s="155"/>
      <c r="G217" s="155"/>
      <c r="H217" s="155"/>
      <c r="I217" s="155"/>
      <c r="J217" s="155"/>
      <c r="K217" s="155"/>
      <c r="L217" s="155"/>
      <c r="M217" s="155"/>
      <c r="N217" s="155"/>
      <c r="O217" s="155"/>
      <c r="P217" s="155"/>
    </row>
    <row r="218" spans="1:16">
      <c r="A218" s="155"/>
      <c r="B218" s="155"/>
      <c r="C218" s="155"/>
      <c r="D218" s="155"/>
      <c r="E218" s="155"/>
      <c r="F218" s="155"/>
      <c r="G218" s="155"/>
      <c r="H218" s="155"/>
      <c r="I218" s="155"/>
      <c r="J218" s="155"/>
      <c r="K218" s="155"/>
      <c r="L218" s="155"/>
      <c r="M218" s="155"/>
      <c r="N218" s="155"/>
      <c r="O218" s="155"/>
      <c r="P218" s="155"/>
    </row>
    <row r="219" spans="1:16">
      <c r="A219" s="155"/>
      <c r="B219" s="155"/>
      <c r="C219" s="155"/>
      <c r="D219" s="155"/>
      <c r="E219" s="155"/>
      <c r="F219" s="155"/>
      <c r="G219" s="155"/>
      <c r="H219" s="155"/>
      <c r="I219" s="155"/>
      <c r="J219" s="155"/>
      <c r="K219" s="155"/>
      <c r="L219" s="155"/>
      <c r="M219" s="155"/>
      <c r="N219" s="155"/>
      <c r="O219" s="155"/>
      <c r="P219" s="155"/>
    </row>
    <row r="220" spans="1:16">
      <c r="A220" s="155"/>
      <c r="B220" s="155"/>
      <c r="C220" s="155"/>
      <c r="D220" s="155"/>
      <c r="E220" s="155"/>
      <c r="F220" s="155"/>
      <c r="G220" s="155"/>
      <c r="H220" s="155"/>
      <c r="I220" s="155"/>
      <c r="J220" s="155"/>
      <c r="K220" s="155"/>
      <c r="L220" s="155"/>
      <c r="M220" s="155"/>
      <c r="N220" s="155"/>
      <c r="O220" s="155"/>
      <c r="P220" s="155"/>
    </row>
    <row r="221" spans="1:16">
      <c r="A221" s="155"/>
      <c r="B221" s="155"/>
      <c r="C221" s="155"/>
      <c r="D221" s="155"/>
      <c r="E221" s="155"/>
      <c r="F221" s="155"/>
      <c r="G221" s="155"/>
      <c r="H221" s="155"/>
      <c r="I221" s="155"/>
      <c r="J221" s="155"/>
      <c r="K221" s="155"/>
      <c r="L221" s="155"/>
      <c r="M221" s="155"/>
      <c r="N221" s="155"/>
      <c r="O221" s="155"/>
      <c r="P221" s="155"/>
    </row>
    <row r="222" spans="1:16">
      <c r="A222" s="155"/>
      <c r="B222" s="155"/>
      <c r="C222" s="155"/>
      <c r="D222" s="155"/>
      <c r="E222" s="155"/>
      <c r="F222" s="155"/>
      <c r="G222" s="155"/>
      <c r="H222" s="155"/>
      <c r="I222" s="155"/>
      <c r="J222" s="155"/>
      <c r="K222" s="155"/>
      <c r="L222" s="155"/>
      <c r="M222" s="155"/>
      <c r="N222" s="155"/>
      <c r="O222" s="155"/>
      <c r="P222" s="155"/>
    </row>
    <row r="223" spans="1:16">
      <c r="A223" s="155"/>
      <c r="B223" s="155"/>
      <c r="C223" s="155"/>
      <c r="D223" s="155"/>
      <c r="E223" s="155"/>
      <c r="F223" s="155"/>
      <c r="G223" s="155"/>
      <c r="H223" s="155"/>
      <c r="I223" s="155"/>
      <c r="J223" s="155"/>
      <c r="K223" s="155"/>
      <c r="L223" s="155"/>
      <c r="M223" s="155"/>
      <c r="N223" s="155"/>
      <c r="O223" s="155"/>
      <c r="P223" s="155"/>
    </row>
    <row r="224" spans="1:16">
      <c r="A224" s="155"/>
      <c r="B224" s="155"/>
      <c r="C224" s="155"/>
      <c r="D224" s="155"/>
      <c r="E224" s="155"/>
      <c r="F224" s="155"/>
      <c r="G224" s="155"/>
      <c r="H224" s="155"/>
      <c r="I224" s="155"/>
      <c r="J224" s="155"/>
      <c r="K224" s="155"/>
      <c r="L224" s="155"/>
      <c r="M224" s="155"/>
      <c r="N224" s="155"/>
      <c r="O224" s="155"/>
      <c r="P224" s="155"/>
    </row>
    <row r="225" spans="1:16">
      <c r="A225" s="155"/>
      <c r="B225" s="155"/>
      <c r="C225" s="155"/>
      <c r="D225" s="155"/>
      <c r="E225" s="155"/>
      <c r="F225" s="155"/>
      <c r="G225" s="155"/>
      <c r="H225" s="155"/>
      <c r="I225" s="155"/>
      <c r="J225" s="155"/>
      <c r="K225" s="155"/>
      <c r="L225" s="155"/>
      <c r="M225" s="155"/>
      <c r="N225" s="155"/>
      <c r="O225" s="155"/>
      <c r="P225" s="155"/>
    </row>
    <row r="226" spans="1:16">
      <c r="A226" s="155"/>
      <c r="B226" s="155"/>
      <c r="C226" s="155"/>
      <c r="D226" s="155"/>
      <c r="E226" s="155"/>
      <c r="F226" s="155"/>
      <c r="G226" s="155"/>
      <c r="H226" s="155"/>
      <c r="I226" s="155"/>
      <c r="J226" s="155"/>
      <c r="K226" s="155"/>
      <c r="L226" s="155"/>
      <c r="M226" s="155"/>
      <c r="N226" s="155"/>
      <c r="O226" s="155"/>
      <c r="P226" s="155"/>
    </row>
    <row r="227" spans="1:16">
      <c r="A227" s="155"/>
      <c r="B227" s="155"/>
      <c r="C227" s="155"/>
      <c r="D227" s="155"/>
      <c r="E227" s="155"/>
      <c r="F227" s="155"/>
      <c r="G227" s="155"/>
      <c r="H227" s="155"/>
      <c r="I227" s="155"/>
      <c r="J227" s="155"/>
      <c r="K227" s="155"/>
      <c r="L227" s="155"/>
      <c r="M227" s="155"/>
      <c r="N227" s="155"/>
      <c r="O227" s="155"/>
      <c r="P227" s="155"/>
    </row>
    <row r="228" spans="1:16">
      <c r="A228" s="155"/>
      <c r="B228" s="155"/>
      <c r="C228" s="155"/>
      <c r="D228" s="155"/>
      <c r="E228" s="155"/>
      <c r="F228" s="155"/>
      <c r="G228" s="155"/>
      <c r="H228" s="155"/>
      <c r="I228" s="155"/>
      <c r="J228" s="155"/>
      <c r="K228" s="155"/>
      <c r="L228" s="155"/>
      <c r="M228" s="155"/>
      <c r="N228" s="155"/>
      <c r="O228" s="155"/>
      <c r="P228" s="155"/>
    </row>
    <row r="229" spans="1:16">
      <c r="A229" s="155"/>
      <c r="B229" s="155"/>
      <c r="C229" s="155"/>
      <c r="D229" s="155"/>
      <c r="E229" s="155"/>
      <c r="F229" s="155"/>
      <c r="G229" s="155"/>
      <c r="H229" s="155"/>
      <c r="I229" s="155"/>
      <c r="J229" s="155"/>
      <c r="K229" s="155"/>
      <c r="L229" s="155"/>
      <c r="M229" s="155"/>
      <c r="N229" s="155"/>
      <c r="O229" s="155"/>
      <c r="P229" s="155"/>
    </row>
    <row r="230" spans="1:16">
      <c r="A230" s="155"/>
      <c r="B230" s="155"/>
      <c r="C230" s="155"/>
      <c r="D230" s="155"/>
      <c r="E230" s="155"/>
      <c r="F230" s="155"/>
      <c r="G230" s="155"/>
      <c r="H230" s="155"/>
      <c r="I230" s="155"/>
      <c r="J230" s="155"/>
      <c r="K230" s="155"/>
      <c r="L230" s="155"/>
      <c r="M230" s="155"/>
      <c r="N230" s="155"/>
      <c r="O230" s="155"/>
      <c r="P230" s="155"/>
    </row>
    <row r="231" spans="1:16">
      <c r="A231" s="155"/>
      <c r="B231" s="155"/>
      <c r="C231" s="155"/>
      <c r="D231" s="155"/>
      <c r="E231" s="155"/>
      <c r="F231" s="155"/>
      <c r="G231" s="155"/>
      <c r="H231" s="155"/>
      <c r="I231" s="155"/>
      <c r="J231" s="155"/>
      <c r="K231" s="155"/>
      <c r="L231" s="155"/>
      <c r="M231" s="155"/>
      <c r="N231" s="155"/>
      <c r="O231" s="155"/>
      <c r="P231" s="155"/>
    </row>
    <row r="232" spans="1:16">
      <c r="A232" s="155"/>
      <c r="B232" s="155"/>
      <c r="C232" s="155"/>
      <c r="D232" s="155"/>
      <c r="E232" s="155"/>
      <c r="F232" s="155"/>
      <c r="G232" s="155"/>
      <c r="H232" s="155"/>
      <c r="I232" s="155"/>
      <c r="J232" s="155"/>
      <c r="K232" s="155"/>
      <c r="L232" s="155"/>
      <c r="M232" s="155"/>
      <c r="N232" s="155"/>
      <c r="O232" s="155"/>
      <c r="P232" s="155"/>
    </row>
    <row r="233" spans="1:16">
      <c r="A233" s="155"/>
      <c r="B233" s="155"/>
      <c r="C233" s="155"/>
      <c r="D233" s="155"/>
      <c r="E233" s="155"/>
      <c r="F233" s="155"/>
      <c r="G233" s="155"/>
      <c r="H233" s="155"/>
      <c r="I233" s="155"/>
      <c r="J233" s="155"/>
      <c r="K233" s="155"/>
      <c r="L233" s="155"/>
      <c r="M233" s="155"/>
      <c r="N233" s="155"/>
      <c r="O233" s="155"/>
      <c r="P233" s="155"/>
    </row>
    <row r="234" spans="1:16">
      <c r="A234" s="155"/>
      <c r="B234" s="155"/>
      <c r="C234" s="155"/>
      <c r="D234" s="155"/>
      <c r="E234" s="155"/>
      <c r="F234" s="155"/>
      <c r="G234" s="155"/>
      <c r="H234" s="155"/>
      <c r="I234" s="155"/>
      <c r="J234" s="155"/>
      <c r="K234" s="155"/>
      <c r="L234" s="155"/>
      <c r="M234" s="155"/>
      <c r="N234" s="155"/>
      <c r="O234" s="155"/>
      <c r="P234" s="155"/>
    </row>
    <row r="235" spans="1:16">
      <c r="A235" s="155"/>
      <c r="B235" s="155"/>
      <c r="C235" s="155"/>
      <c r="D235" s="155"/>
      <c r="E235" s="155"/>
      <c r="F235" s="155"/>
      <c r="G235" s="155"/>
      <c r="H235" s="155"/>
      <c r="I235" s="155"/>
      <c r="J235" s="155"/>
      <c r="K235" s="155"/>
      <c r="L235" s="155"/>
      <c r="M235" s="155"/>
      <c r="N235" s="155"/>
      <c r="O235" s="155"/>
      <c r="P235" s="155"/>
    </row>
    <row r="236" spans="1:16">
      <c r="A236" s="155"/>
      <c r="B236" s="155"/>
      <c r="C236" s="155"/>
      <c r="D236" s="155"/>
      <c r="E236" s="155"/>
      <c r="F236" s="155"/>
      <c r="G236" s="155"/>
      <c r="H236" s="155"/>
      <c r="I236" s="155"/>
      <c r="J236" s="155"/>
      <c r="K236" s="155"/>
      <c r="L236" s="155"/>
      <c r="M236" s="155"/>
      <c r="N236" s="155"/>
      <c r="O236" s="155"/>
      <c r="P236" s="155"/>
    </row>
    <row r="237" spans="1:16">
      <c r="A237" s="155"/>
      <c r="B237" s="155"/>
      <c r="C237" s="155"/>
      <c r="D237" s="155"/>
      <c r="E237" s="155"/>
      <c r="F237" s="155"/>
      <c r="G237" s="155"/>
      <c r="H237" s="155"/>
      <c r="I237" s="155"/>
      <c r="J237" s="155"/>
      <c r="K237" s="155"/>
      <c r="L237" s="155"/>
      <c r="M237" s="155"/>
      <c r="N237" s="155"/>
      <c r="O237" s="155"/>
      <c r="P237" s="155"/>
    </row>
    <row r="238" spans="1:16">
      <c r="A238" s="155"/>
      <c r="B238" s="155"/>
      <c r="C238" s="155"/>
      <c r="D238" s="155"/>
      <c r="E238" s="155"/>
      <c r="F238" s="155"/>
      <c r="G238" s="155"/>
      <c r="H238" s="155"/>
      <c r="I238" s="155"/>
      <c r="J238" s="155"/>
      <c r="K238" s="155"/>
      <c r="L238" s="155"/>
      <c r="M238" s="155"/>
      <c r="N238" s="155"/>
      <c r="O238" s="155"/>
      <c r="P238" s="155"/>
    </row>
    <row r="239" spans="1:16">
      <c r="A239" s="155"/>
      <c r="B239" s="155"/>
      <c r="C239" s="155"/>
      <c r="D239" s="155"/>
      <c r="E239" s="155"/>
      <c r="F239" s="155"/>
      <c r="G239" s="155"/>
      <c r="H239" s="155"/>
      <c r="I239" s="155"/>
      <c r="J239" s="155"/>
      <c r="K239" s="155"/>
      <c r="L239" s="155"/>
      <c r="M239" s="155"/>
      <c r="N239" s="155"/>
      <c r="O239" s="155"/>
      <c r="P239" s="155"/>
    </row>
    <row r="240" spans="1:16">
      <c r="A240" s="155"/>
      <c r="B240" s="155"/>
      <c r="C240" s="155"/>
      <c r="D240" s="155"/>
      <c r="E240" s="155"/>
      <c r="F240" s="155"/>
      <c r="G240" s="155"/>
      <c r="H240" s="155"/>
      <c r="I240" s="155"/>
      <c r="J240" s="155"/>
      <c r="K240" s="155"/>
      <c r="L240" s="155"/>
      <c r="M240" s="155"/>
      <c r="N240" s="155"/>
      <c r="O240" s="155"/>
      <c r="P240" s="155"/>
    </row>
    <row r="241" spans="1:16">
      <c r="A241" s="155"/>
      <c r="B241" s="155"/>
      <c r="C241" s="155"/>
      <c r="D241" s="155"/>
      <c r="E241" s="155"/>
      <c r="F241" s="155"/>
      <c r="G241" s="155"/>
      <c r="H241" s="155"/>
      <c r="I241" s="155"/>
      <c r="J241" s="155"/>
      <c r="K241" s="155"/>
      <c r="L241" s="155"/>
      <c r="M241" s="155"/>
      <c r="N241" s="155"/>
      <c r="O241" s="155"/>
      <c r="P241" s="155"/>
    </row>
    <row r="242" spans="1:16">
      <c r="A242" s="155"/>
      <c r="B242" s="155"/>
      <c r="C242" s="155"/>
      <c r="D242" s="155"/>
      <c r="E242" s="155"/>
      <c r="F242" s="155"/>
      <c r="G242" s="155"/>
      <c r="H242" s="155"/>
      <c r="I242" s="155"/>
      <c r="J242" s="155"/>
      <c r="K242" s="155"/>
      <c r="L242" s="155"/>
      <c r="M242" s="155"/>
      <c r="N242" s="155"/>
      <c r="O242" s="155"/>
      <c r="P242" s="155"/>
    </row>
    <row r="243" spans="1:16">
      <c r="A243" s="155"/>
      <c r="B243" s="155"/>
      <c r="C243" s="155"/>
      <c r="D243" s="155"/>
      <c r="E243" s="155"/>
      <c r="F243" s="155"/>
      <c r="G243" s="155"/>
      <c r="H243" s="155"/>
      <c r="I243" s="155"/>
      <c r="J243" s="155"/>
      <c r="K243" s="155"/>
      <c r="L243" s="155"/>
      <c r="M243" s="155"/>
      <c r="N243" s="155"/>
      <c r="O243" s="155"/>
      <c r="P243" s="155"/>
    </row>
    <row r="244" spans="1:16">
      <c r="A244" s="155"/>
      <c r="B244" s="155"/>
      <c r="C244" s="155"/>
      <c r="D244" s="155"/>
      <c r="E244" s="155"/>
      <c r="F244" s="155"/>
      <c r="G244" s="155"/>
      <c r="H244" s="155"/>
      <c r="I244" s="155"/>
      <c r="J244" s="155"/>
      <c r="K244" s="155"/>
      <c r="L244" s="155"/>
      <c r="M244" s="155"/>
      <c r="N244" s="155"/>
      <c r="O244" s="155"/>
      <c r="P244" s="155"/>
    </row>
    <row r="245" spans="1:16">
      <c r="A245" s="155"/>
      <c r="B245" s="155"/>
      <c r="C245" s="155"/>
      <c r="D245" s="155"/>
      <c r="E245" s="155"/>
      <c r="F245" s="155"/>
      <c r="G245" s="155"/>
      <c r="H245" s="155"/>
      <c r="I245" s="155"/>
      <c r="J245" s="155"/>
      <c r="K245" s="155"/>
      <c r="L245" s="155"/>
      <c r="M245" s="155"/>
      <c r="N245" s="155"/>
      <c r="O245" s="155"/>
      <c r="P245" s="155"/>
    </row>
    <row r="246" spans="1:16">
      <c r="A246" s="155"/>
      <c r="B246" s="155"/>
      <c r="C246" s="155"/>
      <c r="D246" s="155"/>
      <c r="E246" s="155"/>
      <c r="F246" s="155"/>
      <c r="G246" s="155"/>
      <c r="H246" s="155"/>
      <c r="I246" s="155"/>
      <c r="J246" s="155"/>
      <c r="K246" s="155"/>
      <c r="L246" s="155"/>
      <c r="M246" s="155"/>
      <c r="N246" s="155"/>
      <c r="O246" s="155"/>
      <c r="P246" s="155"/>
    </row>
    <row r="247" spans="1:16">
      <c r="A247" s="155"/>
      <c r="B247" s="155"/>
      <c r="C247" s="155"/>
      <c r="D247" s="155"/>
      <c r="E247" s="155"/>
      <c r="F247" s="155"/>
      <c r="G247" s="155"/>
      <c r="H247" s="155"/>
      <c r="I247" s="155"/>
      <c r="J247" s="155"/>
      <c r="K247" s="155"/>
      <c r="L247" s="155"/>
      <c r="M247" s="155"/>
      <c r="N247" s="155"/>
      <c r="O247" s="155"/>
      <c r="P247" s="155"/>
    </row>
    <row r="248" spans="1:16">
      <c r="A248" s="155"/>
      <c r="B248" s="155"/>
      <c r="C248" s="155"/>
      <c r="D248" s="155"/>
      <c r="E248" s="155"/>
      <c r="F248" s="155"/>
      <c r="G248" s="155"/>
      <c r="H248" s="155"/>
      <c r="I248" s="155"/>
      <c r="J248" s="155"/>
      <c r="K248" s="155"/>
      <c r="L248" s="155"/>
      <c r="M248" s="155"/>
      <c r="N248" s="155"/>
      <c r="O248" s="155"/>
      <c r="P248" s="155"/>
    </row>
    <row r="249" spans="1:16">
      <c r="A249" s="155"/>
      <c r="B249" s="155"/>
      <c r="C249" s="155"/>
      <c r="D249" s="155"/>
      <c r="E249" s="155"/>
      <c r="F249" s="155"/>
      <c r="G249" s="155"/>
      <c r="H249" s="155"/>
      <c r="I249" s="155"/>
      <c r="J249" s="155"/>
      <c r="K249" s="155"/>
      <c r="L249" s="155"/>
      <c r="M249" s="155"/>
      <c r="N249" s="155"/>
      <c r="O249" s="155"/>
      <c r="P249" s="155"/>
    </row>
    <row r="250" spans="1:16">
      <c r="A250" s="155"/>
      <c r="B250" s="155"/>
      <c r="C250" s="155"/>
      <c r="D250" s="155"/>
      <c r="E250" s="155"/>
      <c r="F250" s="155"/>
      <c r="G250" s="155"/>
      <c r="H250" s="155"/>
      <c r="I250" s="155"/>
      <c r="J250" s="155"/>
      <c r="K250" s="155"/>
      <c r="L250" s="155"/>
      <c r="M250" s="155"/>
      <c r="N250" s="155"/>
      <c r="O250" s="155"/>
      <c r="P250" s="155"/>
    </row>
    <row r="251" spans="1:16">
      <c r="A251" s="155"/>
      <c r="B251" s="155"/>
      <c r="C251" s="155"/>
      <c r="D251" s="155"/>
      <c r="E251" s="155"/>
      <c r="F251" s="155"/>
      <c r="G251" s="155"/>
      <c r="H251" s="155"/>
      <c r="I251" s="155"/>
      <c r="J251" s="155"/>
      <c r="K251" s="155"/>
      <c r="L251" s="155"/>
      <c r="M251" s="155"/>
      <c r="N251" s="155"/>
      <c r="O251" s="155"/>
      <c r="P251" s="155"/>
    </row>
    <row r="252" spans="1:16">
      <c r="A252" s="155"/>
      <c r="B252" s="155"/>
      <c r="C252" s="155"/>
      <c r="D252" s="155"/>
      <c r="E252" s="155"/>
      <c r="F252" s="155"/>
      <c r="G252" s="155"/>
      <c r="H252" s="155"/>
      <c r="I252" s="155"/>
      <c r="J252" s="155"/>
      <c r="K252" s="155"/>
      <c r="L252" s="155"/>
      <c r="M252" s="155"/>
      <c r="N252" s="155"/>
      <c r="O252" s="155"/>
      <c r="P252" s="155"/>
    </row>
    <row r="253" spans="1:16">
      <c r="A253" s="155"/>
      <c r="B253" s="155"/>
      <c r="C253" s="155"/>
      <c r="D253" s="155"/>
      <c r="E253" s="155"/>
      <c r="F253" s="155"/>
      <c r="G253" s="155"/>
      <c r="H253" s="155"/>
      <c r="I253" s="155"/>
      <c r="J253" s="155"/>
      <c r="K253" s="155"/>
      <c r="L253" s="155"/>
      <c r="M253" s="155"/>
      <c r="N253" s="155"/>
      <c r="O253" s="155"/>
      <c r="P253" s="155"/>
    </row>
    <row r="254" spans="1:16">
      <c r="A254" s="155"/>
      <c r="B254" s="155"/>
      <c r="C254" s="155"/>
      <c r="D254" s="155"/>
      <c r="E254" s="155"/>
      <c r="F254" s="155"/>
      <c r="G254" s="155"/>
      <c r="H254" s="155"/>
      <c r="I254" s="155"/>
      <c r="J254" s="155"/>
      <c r="K254" s="155"/>
      <c r="L254" s="155"/>
      <c r="M254" s="155"/>
      <c r="N254" s="155"/>
      <c r="O254" s="155"/>
      <c r="P254" s="155"/>
    </row>
    <row r="255" spans="1:16">
      <c r="A255" s="155"/>
      <c r="B255" s="155"/>
      <c r="C255" s="155"/>
      <c r="D255" s="155"/>
      <c r="E255" s="155"/>
      <c r="F255" s="155"/>
      <c r="G255" s="155"/>
      <c r="H255" s="155"/>
      <c r="I255" s="155"/>
      <c r="J255" s="155"/>
      <c r="K255" s="155"/>
      <c r="L255" s="155"/>
      <c r="M255" s="155"/>
      <c r="N255" s="155"/>
      <c r="O255" s="155"/>
      <c r="P255" s="155"/>
    </row>
    <row r="256" spans="1:16">
      <c r="A256" s="155"/>
      <c r="B256" s="155"/>
      <c r="C256" s="155"/>
      <c r="D256" s="155"/>
      <c r="E256" s="155"/>
      <c r="F256" s="155"/>
      <c r="G256" s="155"/>
      <c r="H256" s="155"/>
      <c r="I256" s="155"/>
      <c r="J256" s="155"/>
      <c r="K256" s="155"/>
      <c r="L256" s="155"/>
      <c r="M256" s="155"/>
      <c r="N256" s="155"/>
      <c r="O256" s="155"/>
      <c r="P256" s="155"/>
    </row>
    <row r="257" spans="1:16">
      <c r="A257" s="155"/>
      <c r="B257" s="155"/>
      <c r="C257" s="155"/>
      <c r="D257" s="155"/>
      <c r="E257" s="155"/>
      <c r="F257" s="155"/>
      <c r="G257" s="155"/>
      <c r="H257" s="155"/>
      <c r="I257" s="155"/>
      <c r="J257" s="155"/>
      <c r="K257" s="155"/>
      <c r="L257" s="155"/>
      <c r="M257" s="155"/>
      <c r="N257" s="155"/>
      <c r="O257" s="155"/>
      <c r="P257" s="155"/>
    </row>
    <row r="258" spans="1:16">
      <c r="A258" s="155"/>
      <c r="B258" s="155"/>
      <c r="C258" s="155"/>
      <c r="D258" s="155"/>
      <c r="E258" s="155"/>
      <c r="F258" s="155"/>
      <c r="G258" s="155"/>
      <c r="H258" s="155"/>
      <c r="I258" s="155"/>
      <c r="J258" s="155"/>
      <c r="K258" s="155"/>
      <c r="L258" s="155"/>
      <c r="M258" s="155"/>
      <c r="N258" s="155"/>
      <c r="O258" s="155"/>
      <c r="P258" s="155"/>
    </row>
    <row r="259" spans="1:16">
      <c r="A259" s="155"/>
      <c r="B259" s="155"/>
      <c r="C259" s="155"/>
      <c r="D259" s="155"/>
      <c r="E259" s="155"/>
      <c r="F259" s="155"/>
      <c r="G259" s="155"/>
      <c r="H259" s="155"/>
      <c r="I259" s="155"/>
      <c r="J259" s="155"/>
      <c r="K259" s="155"/>
      <c r="L259" s="155"/>
      <c r="M259" s="155"/>
      <c r="N259" s="155"/>
      <c r="O259" s="155"/>
      <c r="P259" s="155"/>
    </row>
    <row r="260" spans="1:16">
      <c r="A260" s="155"/>
      <c r="B260" s="155"/>
      <c r="C260" s="155"/>
      <c r="D260" s="155"/>
      <c r="E260" s="155"/>
      <c r="F260" s="155"/>
      <c r="G260" s="155"/>
      <c r="H260" s="155"/>
      <c r="I260" s="155"/>
      <c r="J260" s="155"/>
      <c r="K260" s="155"/>
      <c r="L260" s="155"/>
      <c r="M260" s="155"/>
      <c r="N260" s="155"/>
      <c r="O260" s="155"/>
      <c r="P260" s="155"/>
    </row>
    <row r="261" spans="1:16">
      <c r="A261" s="155"/>
      <c r="B261" s="155"/>
      <c r="C261" s="155"/>
      <c r="D261" s="155"/>
      <c r="E261" s="155"/>
      <c r="F261" s="155"/>
      <c r="G261" s="155"/>
      <c r="H261" s="155"/>
      <c r="I261" s="155"/>
      <c r="J261" s="155"/>
      <c r="K261" s="155"/>
      <c r="L261" s="155"/>
      <c r="M261" s="155"/>
      <c r="N261" s="155"/>
      <c r="O261" s="155"/>
      <c r="P261" s="155"/>
    </row>
    <row r="262" spans="1:16">
      <c r="A262" s="155"/>
      <c r="B262" s="155"/>
      <c r="C262" s="155"/>
      <c r="D262" s="155"/>
      <c r="E262" s="155"/>
      <c r="F262" s="155"/>
      <c r="G262" s="155"/>
      <c r="H262" s="155"/>
      <c r="I262" s="155"/>
      <c r="J262" s="155"/>
      <c r="K262" s="155"/>
      <c r="L262" s="155"/>
      <c r="M262" s="155"/>
      <c r="N262" s="155"/>
      <c r="O262" s="155"/>
      <c r="P262" s="155"/>
    </row>
    <row r="263" spans="1:16">
      <c r="A263" s="155"/>
      <c r="B263" s="155"/>
      <c r="C263" s="155"/>
      <c r="D263" s="155"/>
      <c r="E263" s="155"/>
      <c r="F263" s="155"/>
      <c r="G263" s="155"/>
      <c r="H263" s="155"/>
      <c r="I263" s="155"/>
      <c r="J263" s="155"/>
      <c r="K263" s="155"/>
      <c r="L263" s="155"/>
      <c r="M263" s="155"/>
      <c r="N263" s="155"/>
      <c r="O263" s="155"/>
      <c r="P263" s="155"/>
    </row>
  </sheetData>
  <sheetProtection password="DD9E" sheet="1"/>
  <customSheetViews>
    <customSheetView guid="{1CEBF837-1D29-4386-A20E-378E7903172B}" scale="85" showGridLines="0" showRowCol="0">
      <pageMargins left="0.7" right="0.7" top="0.75" bottom="0.75" header="0.3" footer="0.3"/>
    </customSheetView>
  </customSheetView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1"/>
  <dimension ref="A1:U37"/>
  <sheetViews>
    <sheetView showGridLines="0" showRowColHeaders="0" tabSelected="1" zoomScale="90" zoomScaleNormal="90" workbookViewId="0"/>
  </sheetViews>
  <sheetFormatPr defaultRowHeight="15"/>
  <cols>
    <col min="1" max="1" width="40.5703125" style="21" customWidth="1"/>
    <col min="2" max="2" width="9.140625" style="65"/>
    <col min="3" max="3" width="12.28515625" style="65" customWidth="1"/>
    <col min="4" max="11" width="9.140625" style="65"/>
    <col min="12" max="12" width="9.140625" style="65" customWidth="1"/>
    <col min="13" max="16384" width="9.140625" style="65"/>
  </cols>
  <sheetData>
    <row r="1" spans="1:21">
      <c r="A1" s="168"/>
      <c r="B1" s="169"/>
      <c r="C1" s="169"/>
      <c r="D1" s="287" t="s">
        <v>617</v>
      </c>
      <c r="E1" s="288"/>
      <c r="F1" s="288"/>
      <c r="G1" s="288"/>
      <c r="H1" s="288"/>
      <c r="I1" s="288"/>
      <c r="J1" s="288"/>
      <c r="K1" s="288"/>
      <c r="L1" s="169"/>
      <c r="M1" s="169"/>
      <c r="N1" s="169"/>
      <c r="O1" s="169"/>
      <c r="P1" s="169"/>
      <c r="Q1" s="169"/>
      <c r="R1" s="169"/>
      <c r="S1" s="169"/>
      <c r="T1" s="169"/>
      <c r="U1" s="169"/>
    </row>
    <row r="2" spans="1:21" ht="20.25" customHeight="1">
      <c r="A2" s="168"/>
      <c r="B2" s="169"/>
      <c r="C2" s="169"/>
      <c r="D2" s="288"/>
      <c r="E2" s="288"/>
      <c r="F2" s="288"/>
      <c r="G2" s="288"/>
      <c r="H2" s="288"/>
      <c r="I2" s="288"/>
      <c r="J2" s="288"/>
      <c r="K2" s="288"/>
      <c r="L2" s="169"/>
      <c r="M2" s="169"/>
      <c r="N2" s="169"/>
      <c r="O2" s="169"/>
      <c r="P2" s="169"/>
      <c r="Q2" s="169"/>
      <c r="R2" s="169"/>
      <c r="S2" s="169"/>
      <c r="T2" s="169"/>
      <c r="U2" s="169"/>
    </row>
    <row r="3" spans="1:21" ht="20.25">
      <c r="A3" s="168"/>
      <c r="B3" s="169"/>
      <c r="C3" s="169"/>
      <c r="D3" s="170" t="s">
        <v>616</v>
      </c>
      <c r="E3" s="169"/>
      <c r="F3" s="169"/>
      <c r="G3" s="169"/>
      <c r="H3" s="169"/>
      <c r="I3" s="169"/>
      <c r="J3" s="169"/>
      <c r="K3" s="169"/>
      <c r="L3" s="169"/>
      <c r="M3" s="169"/>
      <c r="N3" s="169"/>
      <c r="O3" s="169"/>
      <c r="P3" s="169"/>
      <c r="Q3" s="169"/>
      <c r="R3" s="169"/>
      <c r="S3" s="169"/>
      <c r="T3" s="169"/>
      <c r="U3" s="169"/>
    </row>
    <row r="4" spans="1:21" s="21" customFormat="1">
      <c r="A4" s="168"/>
      <c r="B4" s="168"/>
      <c r="C4" s="168"/>
      <c r="D4" s="168"/>
      <c r="E4" s="168"/>
      <c r="F4" s="168"/>
      <c r="G4" s="168"/>
      <c r="H4" s="168"/>
      <c r="I4" s="168"/>
      <c r="J4" s="168"/>
      <c r="K4" s="168"/>
      <c r="L4" s="168"/>
      <c r="M4" s="168"/>
      <c r="N4" s="168"/>
      <c r="O4" s="168"/>
      <c r="P4" s="168"/>
      <c r="Q4" s="168"/>
      <c r="R4" s="168"/>
      <c r="S4" s="168"/>
      <c r="T4" s="168"/>
      <c r="U4" s="168"/>
    </row>
    <row r="5" spans="1:21" s="21" customFormat="1">
      <c r="A5" s="168"/>
      <c r="B5" s="168"/>
      <c r="C5" s="168"/>
      <c r="D5" s="168"/>
      <c r="E5" s="168"/>
      <c r="F5" s="168"/>
      <c r="G5" s="168"/>
      <c r="H5" s="168"/>
      <c r="I5" s="168"/>
      <c r="J5" s="168"/>
      <c r="K5" s="168"/>
      <c r="L5" s="168"/>
      <c r="M5" s="168"/>
      <c r="N5" s="168"/>
      <c r="O5" s="168"/>
      <c r="P5" s="168"/>
      <c r="Q5" s="168"/>
      <c r="R5" s="168"/>
      <c r="S5" s="168"/>
      <c r="T5" s="168"/>
      <c r="U5" s="168"/>
    </row>
    <row r="6" spans="1:21" s="158" customFormat="1">
      <c r="A6" s="168"/>
      <c r="B6" s="168"/>
      <c r="C6" s="168"/>
      <c r="D6" s="168"/>
      <c r="E6" s="168"/>
      <c r="F6" s="168"/>
      <c r="G6" s="168"/>
      <c r="H6" s="168"/>
      <c r="I6" s="168"/>
      <c r="J6" s="168"/>
      <c r="K6" s="168"/>
      <c r="L6" s="168"/>
      <c r="M6" s="168"/>
      <c r="N6" s="168"/>
      <c r="O6" s="168"/>
      <c r="P6" s="168"/>
      <c r="Q6" s="168"/>
      <c r="R6" s="168"/>
      <c r="S6" s="168"/>
      <c r="T6" s="168"/>
      <c r="U6" s="168"/>
    </row>
    <row r="7" spans="1:21" ht="15.75">
      <c r="B7" s="64"/>
    </row>
    <row r="8" spans="1:21" ht="15.75">
      <c r="B8" s="66"/>
    </row>
    <row r="9" spans="1:21" ht="15.75">
      <c r="B9" s="66"/>
    </row>
    <row r="33" spans="3:6">
      <c r="C33" s="285"/>
      <c r="D33" s="286"/>
      <c r="E33" s="286"/>
      <c r="F33" s="286"/>
    </row>
    <row r="34" spans="3:6">
      <c r="C34" s="284"/>
      <c r="D34" s="284"/>
    </row>
    <row r="36" spans="3:6" ht="69.75" customHeight="1">
      <c r="D36" s="174"/>
    </row>
    <row r="37" spans="3:6" ht="15.75">
      <c r="D37" s="174" t="s">
        <v>535</v>
      </c>
    </row>
  </sheetData>
  <sheetProtection selectLockedCells="1"/>
  <customSheetViews>
    <customSheetView guid="{1CEBF837-1D29-4386-A20E-378E7903172B}" scale="85" showGridLines="0">
      <pageMargins left="0.7" right="0.7" top="0.75" bottom="0.75" header="0.3" footer="0.3"/>
      <pageSetup orientation="portrait" r:id="rId1"/>
    </customSheetView>
  </customSheetViews>
  <mergeCells count="3">
    <mergeCell ref="C34:D34"/>
    <mergeCell ref="C33:F33"/>
    <mergeCell ref="D1:K2"/>
  </mergeCells>
  <phoneticPr fontId="0" type="noConversion"/>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sheetPr codeName="Sheet3"/>
  <dimension ref="A1"/>
  <sheetViews>
    <sheetView showRowColHeaders="0" workbookViewId="0">
      <selection activeCell="M16" sqref="M16"/>
    </sheetView>
  </sheetViews>
  <sheetFormatPr defaultRowHeight="15"/>
  <cols>
    <col min="1" max="16384" width="9.140625" style="1"/>
  </cols>
  <sheetData/>
  <sheetProtection selectLockedCells="1"/>
  <customSheetViews>
    <customSheetView guid="{1CEBF837-1D29-4386-A20E-378E7903172B}" showRowCol="0">
      <selection activeCell="L11" sqref="L11"/>
      <pageMargins left="0.7" right="0.7" top="0.75" bottom="0.75" header="0.3" footer="0.3"/>
    </customSheetView>
  </customSheetViews>
  <phoneticPr fontId="0"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sheetPr codeName="Sheet4"/>
  <dimension ref="D45:E64"/>
  <sheetViews>
    <sheetView workbookViewId="0">
      <selection activeCell="M10" sqref="M10"/>
    </sheetView>
  </sheetViews>
  <sheetFormatPr defaultRowHeight="15"/>
  <cols>
    <col min="1" max="16384" width="9.140625" style="10"/>
  </cols>
  <sheetData>
    <row r="45" spans="4:5" ht="15.75" thickBot="1"/>
    <row r="46" spans="4:5" ht="47.25">
      <c r="D46" s="15" t="s">
        <v>5</v>
      </c>
      <c r="E46" s="16">
        <v>2</v>
      </c>
    </row>
    <row r="47" spans="4:5" ht="31.5">
      <c r="D47" s="17" t="s">
        <v>6</v>
      </c>
      <c r="E47" s="18" t="s">
        <v>22</v>
      </c>
    </row>
    <row r="48" spans="4:5" ht="47.25">
      <c r="D48" s="17" t="s">
        <v>7</v>
      </c>
      <c r="E48" s="18">
        <v>1</v>
      </c>
    </row>
    <row r="49" spans="4:5" ht="31.5">
      <c r="D49" s="17" t="s">
        <v>8</v>
      </c>
      <c r="E49" s="18">
        <v>2.5</v>
      </c>
    </row>
    <row r="50" spans="4:5" ht="47.25">
      <c r="D50" s="17" t="s">
        <v>9</v>
      </c>
      <c r="E50" s="18" t="s">
        <v>22</v>
      </c>
    </row>
    <row r="51" spans="4:5" ht="63">
      <c r="D51" s="17" t="s">
        <v>10</v>
      </c>
      <c r="E51" s="18">
        <v>1.25</v>
      </c>
    </row>
    <row r="52" spans="4:5" ht="31.5">
      <c r="D52" s="17" t="s">
        <v>11</v>
      </c>
      <c r="E52" s="18" t="s">
        <v>22</v>
      </c>
    </row>
    <row r="53" spans="4:5" ht="31.5">
      <c r="D53" s="17" t="s">
        <v>12</v>
      </c>
      <c r="E53" s="18" t="s">
        <v>22</v>
      </c>
    </row>
    <row r="54" spans="4:5" ht="31.5">
      <c r="D54" s="17" t="s">
        <v>13</v>
      </c>
      <c r="E54" s="18">
        <v>3</v>
      </c>
    </row>
    <row r="55" spans="4:5" ht="31.5">
      <c r="D55" s="17" t="s">
        <v>14</v>
      </c>
      <c r="E55" s="18">
        <v>0.125</v>
      </c>
    </row>
    <row r="56" spans="4:5" ht="47.25">
      <c r="D56" s="17" t="s">
        <v>15</v>
      </c>
      <c r="E56" s="18" t="s">
        <v>22</v>
      </c>
    </row>
    <row r="57" spans="4:5" ht="47.25">
      <c r="D57" s="17" t="s">
        <v>16</v>
      </c>
      <c r="E57" s="18">
        <v>0.3</v>
      </c>
    </row>
    <row r="58" spans="4:5" ht="47.25">
      <c r="D58" s="17" t="s">
        <v>17</v>
      </c>
      <c r="E58" s="18">
        <v>0.2</v>
      </c>
    </row>
    <row r="59" spans="4:5" ht="63">
      <c r="D59" s="17" t="s">
        <v>18</v>
      </c>
      <c r="E59" s="18">
        <v>0.1</v>
      </c>
    </row>
    <row r="60" spans="4:5" ht="47.25">
      <c r="D60" s="17" t="s">
        <v>19</v>
      </c>
      <c r="E60" s="18">
        <v>0.25</v>
      </c>
    </row>
    <row r="61" spans="4:5" ht="47.25">
      <c r="D61" s="17" t="s">
        <v>20</v>
      </c>
      <c r="E61" s="18">
        <v>0.5</v>
      </c>
    </row>
    <row r="62" spans="4:5" ht="32.25" thickBot="1">
      <c r="D62" s="19" t="s">
        <v>21</v>
      </c>
      <c r="E62" s="20">
        <v>1.6</v>
      </c>
    </row>
    <row r="63" spans="4:5" ht="32.25" thickBot="1">
      <c r="D63" s="13" t="s">
        <v>25</v>
      </c>
      <c r="E63" s="14">
        <v>10</v>
      </c>
    </row>
    <row r="64" spans="4:5" ht="32.25" thickBot="1">
      <c r="D64" s="13" t="s">
        <v>25</v>
      </c>
      <c r="E64" s="14">
        <v>1</v>
      </c>
    </row>
  </sheetData>
  <customSheetViews>
    <customSheetView guid="{1CEBF837-1D29-4386-A20E-378E7903172B}">
      <selection activeCell="M10" sqref="M10"/>
      <pageMargins left="0.7" right="0.7" top="0.75" bottom="0.75" header="0.3" footer="0.3"/>
    </customSheetView>
  </customSheetViews>
  <phoneticPr fontId="0"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5"/>
  <dimension ref="A1"/>
  <sheetViews>
    <sheetView showGridLines="0" showRowColHeaders="0" topLeftCell="A4" zoomScale="85" zoomScaleNormal="85" workbookViewId="0"/>
  </sheetViews>
  <sheetFormatPr defaultRowHeight="15"/>
  <cols>
    <col min="1" max="1" width="26.5703125" style="103" customWidth="1"/>
    <col min="2" max="16384" width="9.140625" style="103"/>
  </cols>
  <sheetData/>
  <sheetProtection password="DD9E" sheet="1" selectLockedCells="1"/>
  <customSheetViews>
    <customSheetView guid="{1CEBF837-1D29-4386-A20E-378E7903172B}" scale="89" showGridLines="0" showRowCol="0">
      <pageMargins left="0.7" right="0.7" top="0.75" bottom="0.75" header="0.3" footer="0.3"/>
    </customSheetView>
  </customSheetView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sheetPr codeName="Sheet7"/>
  <dimension ref="C1:M48"/>
  <sheetViews>
    <sheetView showGridLines="0" workbookViewId="0">
      <selection activeCell="D2" sqref="D2"/>
    </sheetView>
  </sheetViews>
  <sheetFormatPr defaultRowHeight="15"/>
  <cols>
    <col min="1" max="2" width="9.140625" style="1"/>
    <col min="3" max="3" width="15.7109375" style="1" customWidth="1"/>
    <col min="4" max="4" width="24.42578125" style="1" customWidth="1"/>
    <col min="5" max="5" width="23.5703125" style="1" customWidth="1"/>
    <col min="6" max="6" width="45" style="1" customWidth="1"/>
    <col min="7" max="16384" width="9.140625" style="1"/>
  </cols>
  <sheetData>
    <row r="1" spans="3:13" ht="18" customHeight="1"/>
    <row r="2" spans="3:13" ht="30" customHeight="1"/>
    <row r="3" spans="3:13">
      <c r="J3" s="2"/>
    </row>
    <row r="5" spans="3:13" ht="36" customHeight="1"/>
    <row r="6" spans="3:13" ht="21.75" customHeight="1">
      <c r="C6" s="218" t="s">
        <v>594</v>
      </c>
      <c r="D6" s="218" t="s">
        <v>1328</v>
      </c>
      <c r="E6" s="218" t="s">
        <v>1549</v>
      </c>
      <c r="F6" s="218" t="s">
        <v>1253</v>
      </c>
    </row>
    <row r="7" spans="3:13" ht="96.75" customHeight="1">
      <c r="C7" s="289" t="s">
        <v>63</v>
      </c>
      <c r="D7" s="219" t="s">
        <v>1550</v>
      </c>
      <c r="E7" s="219" t="s">
        <v>1587</v>
      </c>
      <c r="F7" s="219" t="s">
        <v>1588</v>
      </c>
    </row>
    <row r="8" spans="3:13" ht="31.5" customHeight="1">
      <c r="C8" s="289"/>
      <c r="D8" s="219" t="s">
        <v>1551</v>
      </c>
      <c r="E8" s="219" t="s">
        <v>1552</v>
      </c>
      <c r="F8" s="219" t="s">
        <v>1553</v>
      </c>
    </row>
    <row r="9" spans="3:13" ht="38.25" customHeight="1">
      <c r="C9" s="289" t="s">
        <v>598</v>
      </c>
      <c r="D9" s="219" t="s">
        <v>1550</v>
      </c>
      <c r="E9" s="219" t="s">
        <v>1593</v>
      </c>
      <c r="F9" s="219" t="s">
        <v>1594</v>
      </c>
      <c r="M9" s="2"/>
    </row>
    <row r="10" spans="3:13">
      <c r="C10" s="289"/>
      <c r="D10" s="219" t="s">
        <v>1589</v>
      </c>
      <c r="E10" s="219" t="s">
        <v>1555</v>
      </c>
      <c r="F10" s="219" t="s">
        <v>1556</v>
      </c>
    </row>
    <row r="11" spans="3:13" ht="30">
      <c r="C11" s="289"/>
      <c r="D11" s="219" t="s">
        <v>1557</v>
      </c>
      <c r="E11" s="219" t="s">
        <v>1558</v>
      </c>
      <c r="F11" s="219" t="s">
        <v>1559</v>
      </c>
    </row>
    <row r="12" spans="3:13" ht="19.5" customHeight="1">
      <c r="C12" s="289"/>
      <c r="D12" s="219" t="s">
        <v>1560</v>
      </c>
      <c r="E12" s="219" t="s">
        <v>1558</v>
      </c>
      <c r="F12" s="219" t="s">
        <v>1590</v>
      </c>
    </row>
    <row r="13" spans="3:13">
      <c r="C13" s="289"/>
      <c r="D13" s="219" t="s">
        <v>1561</v>
      </c>
      <c r="E13" s="219" t="s">
        <v>1591</v>
      </c>
      <c r="F13" s="219" t="s">
        <v>1592</v>
      </c>
    </row>
    <row r="14" spans="3:13" ht="34.5" customHeight="1">
      <c r="C14" s="289" t="s">
        <v>610</v>
      </c>
      <c r="D14" s="219" t="s">
        <v>1550</v>
      </c>
      <c r="E14" s="219" t="s">
        <v>1595</v>
      </c>
      <c r="F14" s="219" t="s">
        <v>1554</v>
      </c>
    </row>
    <row r="15" spans="3:13">
      <c r="C15" s="289"/>
      <c r="D15" s="219" t="s">
        <v>1551</v>
      </c>
      <c r="E15" s="219" t="s">
        <v>1562</v>
      </c>
      <c r="F15" s="219" t="s">
        <v>1563</v>
      </c>
    </row>
    <row r="16" spans="3:13" ht="45">
      <c r="C16" s="289" t="s">
        <v>1271</v>
      </c>
      <c r="D16" s="219" t="s">
        <v>1550</v>
      </c>
      <c r="E16" s="219" t="s">
        <v>1601</v>
      </c>
      <c r="F16" s="219" t="s">
        <v>1600</v>
      </c>
    </row>
    <row r="17" spans="3:6" ht="19.5" customHeight="1">
      <c r="C17" s="289"/>
      <c r="D17" s="219" t="s">
        <v>1551</v>
      </c>
      <c r="E17" s="219" t="s">
        <v>1596</v>
      </c>
      <c r="F17" s="219" t="s">
        <v>1597</v>
      </c>
    </row>
    <row r="18" spans="3:6" ht="18.75" customHeight="1">
      <c r="C18" s="289"/>
      <c r="D18" s="219" t="s">
        <v>1598</v>
      </c>
      <c r="E18" s="219" t="s">
        <v>1564</v>
      </c>
      <c r="F18" s="219" t="s">
        <v>1599</v>
      </c>
    </row>
    <row r="19" spans="3:6" ht="75">
      <c r="C19" s="289" t="s">
        <v>1386</v>
      </c>
      <c r="D19" s="219" t="s">
        <v>1550</v>
      </c>
      <c r="E19" s="219" t="s">
        <v>1604</v>
      </c>
      <c r="F19" s="219" t="s">
        <v>1605</v>
      </c>
    </row>
    <row r="20" spans="3:6">
      <c r="C20" s="289"/>
      <c r="D20" s="219" t="s">
        <v>1551</v>
      </c>
      <c r="E20" s="219" t="s">
        <v>1602</v>
      </c>
      <c r="F20" s="219" t="s">
        <v>1565</v>
      </c>
    </row>
    <row r="21" spans="3:6" ht="30">
      <c r="C21" s="289"/>
      <c r="D21" s="219" t="s">
        <v>1557</v>
      </c>
      <c r="E21" s="219" t="s">
        <v>1566</v>
      </c>
      <c r="F21" s="219" t="s">
        <v>1603</v>
      </c>
    </row>
    <row r="22" spans="3:6" ht="45">
      <c r="C22" s="289"/>
      <c r="D22" s="219" t="s">
        <v>1598</v>
      </c>
      <c r="E22" s="219" t="s">
        <v>1567</v>
      </c>
      <c r="F22" s="219" t="s">
        <v>1606</v>
      </c>
    </row>
    <row r="23" spans="3:6" ht="45">
      <c r="C23" s="289" t="s">
        <v>1568</v>
      </c>
      <c r="D23" s="219" t="s">
        <v>1550</v>
      </c>
      <c r="E23" s="219" t="s">
        <v>1607</v>
      </c>
      <c r="F23" s="219" t="s">
        <v>1569</v>
      </c>
    </row>
    <row r="24" spans="3:6" ht="38.25" customHeight="1">
      <c r="C24" s="289"/>
      <c r="D24" s="219" t="s">
        <v>1551</v>
      </c>
      <c r="E24" s="219" t="s">
        <v>1608</v>
      </c>
      <c r="F24" s="219" t="s">
        <v>1570</v>
      </c>
    </row>
    <row r="25" spans="3:6" ht="36" customHeight="1">
      <c r="C25" s="289"/>
      <c r="D25" s="219" t="s">
        <v>1557</v>
      </c>
      <c r="E25" s="219" t="s">
        <v>1609</v>
      </c>
      <c r="F25" s="219" t="s">
        <v>1610</v>
      </c>
    </row>
    <row r="26" spans="3:6" ht="36" customHeight="1">
      <c r="C26" s="289"/>
      <c r="D26" s="219" t="s">
        <v>1598</v>
      </c>
      <c r="E26" s="219" t="s">
        <v>1607</v>
      </c>
      <c r="F26" s="219" t="s">
        <v>1611</v>
      </c>
    </row>
    <row r="27" spans="3:6" ht="45">
      <c r="C27" s="289" t="s">
        <v>1571</v>
      </c>
      <c r="D27" s="219" t="s">
        <v>1550</v>
      </c>
      <c r="E27" s="219" t="s">
        <v>1612</v>
      </c>
      <c r="F27" s="219" t="s">
        <v>1569</v>
      </c>
    </row>
    <row r="28" spans="3:6" ht="30">
      <c r="C28" s="289"/>
      <c r="D28" s="219" t="s">
        <v>1557</v>
      </c>
      <c r="E28" s="219" t="s">
        <v>1612</v>
      </c>
      <c r="F28" s="219" t="s">
        <v>1572</v>
      </c>
    </row>
    <row r="29" spans="3:6" ht="30">
      <c r="C29" s="289"/>
      <c r="D29" s="219" t="s">
        <v>1598</v>
      </c>
      <c r="E29" s="219" t="s">
        <v>1612</v>
      </c>
      <c r="F29" s="219" t="s">
        <v>1573</v>
      </c>
    </row>
    <row r="30" spans="3:6" ht="31.5" customHeight="1">
      <c r="C30" s="289" t="s">
        <v>1501</v>
      </c>
      <c r="D30" s="219" t="s">
        <v>1550</v>
      </c>
      <c r="E30" s="219" t="s">
        <v>1566</v>
      </c>
      <c r="F30" s="219" t="s">
        <v>1613</v>
      </c>
    </row>
    <row r="31" spans="3:6">
      <c r="C31" s="289"/>
      <c r="D31" s="219" t="s">
        <v>1551</v>
      </c>
      <c r="E31" s="219" t="s">
        <v>1614</v>
      </c>
      <c r="F31" s="219" t="s">
        <v>1574</v>
      </c>
    </row>
    <row r="32" spans="3:6" ht="30">
      <c r="C32" s="289"/>
      <c r="D32" s="219" t="s">
        <v>1598</v>
      </c>
      <c r="E32" s="219" t="s">
        <v>1614</v>
      </c>
      <c r="F32" s="219" t="s">
        <v>1575</v>
      </c>
    </row>
    <row r="33" spans="3:6" ht="30.75" customHeight="1">
      <c r="C33" s="289" t="s">
        <v>1576</v>
      </c>
      <c r="D33" s="219" t="s">
        <v>1550</v>
      </c>
      <c r="E33" s="219" t="s">
        <v>1619</v>
      </c>
      <c r="F33" s="219" t="s">
        <v>1554</v>
      </c>
    </row>
    <row r="34" spans="3:6">
      <c r="C34" s="289"/>
      <c r="D34" s="219" t="s">
        <v>1551</v>
      </c>
      <c r="E34" s="219" t="s">
        <v>1615</v>
      </c>
      <c r="F34" s="219" t="s">
        <v>1565</v>
      </c>
    </row>
    <row r="35" spans="3:6" ht="30">
      <c r="C35" s="289" t="s">
        <v>1577</v>
      </c>
      <c r="D35" s="219" t="s">
        <v>1418</v>
      </c>
      <c r="E35" s="219" t="s">
        <v>1578</v>
      </c>
      <c r="F35" s="221" t="s">
        <v>1284</v>
      </c>
    </row>
    <row r="36" spans="3:6" ht="60">
      <c r="C36" s="289"/>
      <c r="D36" s="219" t="s">
        <v>1550</v>
      </c>
      <c r="E36" s="219" t="s">
        <v>1616</v>
      </c>
      <c r="F36" s="219" t="s">
        <v>1620</v>
      </c>
    </row>
    <row r="37" spans="3:6" ht="30">
      <c r="C37" s="289"/>
      <c r="D37" s="219" t="s">
        <v>1551</v>
      </c>
      <c r="E37" s="219" t="s">
        <v>1617</v>
      </c>
      <c r="F37" s="219" t="s">
        <v>1618</v>
      </c>
    </row>
    <row r="38" spans="3:6" ht="35.25" customHeight="1">
      <c r="C38" s="219" t="s">
        <v>1579</v>
      </c>
      <c r="D38" s="219" t="s">
        <v>1550</v>
      </c>
      <c r="E38" s="219" t="s">
        <v>1580</v>
      </c>
      <c r="F38" s="219" t="s">
        <v>1581</v>
      </c>
    </row>
    <row r="39" spans="3:6" ht="45">
      <c r="C39" s="289" t="s">
        <v>1582</v>
      </c>
      <c r="D39" s="219" t="s">
        <v>1550</v>
      </c>
      <c r="E39" s="219" t="s">
        <v>1583</v>
      </c>
      <c r="F39" s="219" t="s">
        <v>1621</v>
      </c>
    </row>
    <row r="40" spans="3:6" ht="45">
      <c r="C40" s="289"/>
      <c r="D40" s="219" t="s">
        <v>1551</v>
      </c>
      <c r="E40" s="219" t="s">
        <v>1583</v>
      </c>
      <c r="F40" s="219" t="s">
        <v>1621</v>
      </c>
    </row>
    <row r="41" spans="3:6" ht="45">
      <c r="C41" s="289" t="s">
        <v>1400</v>
      </c>
      <c r="D41" s="219" t="s">
        <v>1550</v>
      </c>
      <c r="E41" s="219" t="s">
        <v>1584</v>
      </c>
      <c r="F41" s="219" t="s">
        <v>1621</v>
      </c>
    </row>
    <row r="42" spans="3:6" ht="45">
      <c r="C42" s="289"/>
      <c r="D42" s="219" t="s">
        <v>1551</v>
      </c>
      <c r="E42" s="219" t="s">
        <v>1584</v>
      </c>
      <c r="F42" s="219" t="s">
        <v>1621</v>
      </c>
    </row>
    <row r="43" spans="3:6" ht="30">
      <c r="C43" s="219" t="s">
        <v>1388</v>
      </c>
      <c r="D43" s="219" t="s">
        <v>1550</v>
      </c>
      <c r="E43" s="219" t="s">
        <v>1622</v>
      </c>
      <c r="F43" s="219" t="s">
        <v>1623</v>
      </c>
    </row>
    <row r="44" spans="3:6" ht="45">
      <c r="C44" s="289" t="s">
        <v>1416</v>
      </c>
      <c r="D44" s="219" t="s">
        <v>1550</v>
      </c>
      <c r="E44" s="219" t="s">
        <v>1624</v>
      </c>
      <c r="F44" s="219" t="s">
        <v>1625</v>
      </c>
    </row>
    <row r="45" spans="3:6" ht="45">
      <c r="C45" s="289"/>
      <c r="D45" s="219" t="s">
        <v>1598</v>
      </c>
      <c r="E45" s="219" t="s">
        <v>1624</v>
      </c>
      <c r="F45" s="219" t="s">
        <v>1626</v>
      </c>
    </row>
    <row r="46" spans="3:6" ht="30">
      <c r="C46" s="289" t="s">
        <v>1586</v>
      </c>
      <c r="D46" s="219" t="s">
        <v>1550</v>
      </c>
      <c r="E46" s="219" t="s">
        <v>1585</v>
      </c>
      <c r="F46" s="219" t="s">
        <v>1565</v>
      </c>
    </row>
    <row r="47" spans="3:6" ht="19.5" customHeight="1">
      <c r="C47" s="289"/>
      <c r="D47" s="289" t="s">
        <v>1598</v>
      </c>
      <c r="E47" s="289" t="s">
        <v>1585</v>
      </c>
      <c r="F47" s="289" t="s">
        <v>1627</v>
      </c>
    </row>
    <row r="48" spans="3:6" ht="5.25" customHeight="1">
      <c r="C48" s="289"/>
      <c r="D48" s="289"/>
      <c r="E48" s="289"/>
      <c r="F48" s="289"/>
    </row>
  </sheetData>
  <sheetProtection password="DD9E" sheet="1" selectLockedCells="1"/>
  <customSheetViews>
    <customSheetView guid="{1CEBF837-1D29-4386-A20E-378E7903172B}" showRowCol="0">
      <selection activeCell="C13" sqref="C13"/>
      <pageMargins left="0.7" right="0.7" top="0.75" bottom="0.75" header="0.3" footer="0.3"/>
    </customSheetView>
  </customSheetViews>
  <mergeCells count="17">
    <mergeCell ref="C30:C32"/>
    <mergeCell ref="C46:C48"/>
    <mergeCell ref="D47:D48"/>
    <mergeCell ref="E47:E48"/>
    <mergeCell ref="F47:F48"/>
    <mergeCell ref="C41:C42"/>
    <mergeCell ref="C44:C45"/>
    <mergeCell ref="C16:C18"/>
    <mergeCell ref="C19:C22"/>
    <mergeCell ref="C7:C8"/>
    <mergeCell ref="C9:C13"/>
    <mergeCell ref="C14:C15"/>
    <mergeCell ref="C39:C40"/>
    <mergeCell ref="C33:C34"/>
    <mergeCell ref="C35:C37"/>
    <mergeCell ref="C23:C26"/>
    <mergeCell ref="C27:C29"/>
  </mergeCells>
  <phoneticPr fontId="0" type="noConversion"/>
  <dataValidations disablePrompts="1" count="1">
    <dataValidation type="list" allowBlank="1" showInputMessage="1" showErrorMessage="1" sqref="I7">
      <formula1>$F$8:$F$12</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sheetPr codeName="Sheet6"/>
  <dimension ref="A5:I48"/>
  <sheetViews>
    <sheetView showGridLines="0" showRowColHeaders="0" workbookViewId="0"/>
  </sheetViews>
  <sheetFormatPr defaultRowHeight="15"/>
  <cols>
    <col min="1" max="1" width="3" style="3" customWidth="1"/>
    <col min="2" max="2" width="3.85546875" style="3" customWidth="1"/>
    <col min="3" max="3" width="25.85546875" style="3" customWidth="1"/>
    <col min="4" max="4" width="10.42578125" style="3" customWidth="1"/>
    <col min="5" max="5" width="9.140625" style="3" customWidth="1"/>
    <col min="6" max="6" width="17" style="3" customWidth="1"/>
    <col min="7" max="7" width="12.85546875" style="3" customWidth="1"/>
    <col min="8" max="8" width="17.7109375" style="3" customWidth="1"/>
    <col min="9" max="9" width="35" style="3" customWidth="1"/>
    <col min="10" max="16384" width="9.140625" style="3"/>
  </cols>
  <sheetData>
    <row r="5" spans="2:9" ht="27.75" customHeight="1">
      <c r="C5" s="54" t="s">
        <v>4</v>
      </c>
    </row>
    <row r="8" spans="2:9" ht="21">
      <c r="E8" s="290" t="s">
        <v>120</v>
      </c>
      <c r="F8" s="290"/>
      <c r="G8" s="290"/>
      <c r="H8" s="290"/>
    </row>
    <row r="9" spans="2:9" ht="62.25" customHeight="1">
      <c r="B9" s="9"/>
      <c r="C9" s="31" t="s">
        <v>1</v>
      </c>
      <c r="D9" s="31" t="s">
        <v>44</v>
      </c>
      <c r="E9" s="31" t="s">
        <v>121</v>
      </c>
      <c r="F9" s="31" t="s">
        <v>838</v>
      </c>
      <c r="G9" s="31" t="s">
        <v>1524</v>
      </c>
      <c r="H9" s="31" t="s">
        <v>1525</v>
      </c>
      <c r="I9" s="31" t="s">
        <v>119</v>
      </c>
    </row>
    <row r="10" spans="2:9" ht="187.5" customHeight="1">
      <c r="C10" s="23" t="str">
        <f>VLOOKUP(C5,A35:I48,2,FALSE)</f>
        <v>Quinalphos 25 EC/AF
Quinalphos 5 G
Carbaryl 85 WP
Cartap hydrochloride 4G 
Cartap hydrochloride 50 SP
Carbosulfan 6G
Flubendiamide 39.35 SC
Flubendiamide 20 SC/WG
indoxacarb 15.8 
Malathion 50 EC
Spinosad 45 SC</v>
      </c>
      <c r="D10" s="175" t="str">
        <f>VLOOKUP(C5,A35:I48,3,FALSE)</f>
        <v>0.025-0.05
-
0.2
-
0.06
-
0.0039
0.005
0.0063
0.1
0.01</v>
      </c>
      <c r="E10" s="24" t="str">
        <f>VLOOKUP(C5,A35:I48,4,FALSE)</f>
        <v>1-2 ml
-
2.5 g
-
1.25 g
-
0.1 ml
0.25 ml
0.4 ml
2 ml
0.2 ml</v>
      </c>
      <c r="F10" s="24" t="str">
        <f>VLOOKUP(C5,A35:I48,5,FALSE)</f>
        <v>10-20 ml 
-
25 g
- 
12.5 g
-
1 ml
2.5 ml
4 ml
20 ml
2 ml</v>
      </c>
      <c r="G10" s="24" t="str">
        <f>VLOOKUP(C5,A35:I48,6,FALSE)</f>
        <v>200-400 ml
8 kg
500 g
5 kg
250 g
6.7 kg
20 ml
50
80  ml
400 ml
40 ml</v>
      </c>
      <c r="H10" s="24" t="str">
        <f>VLOOKUP(C5,A35:I48,7,FALSE)</f>
        <v>500-1000 ml
20 kg
1250 g
12.5 kg
625 g
16.7 kg
50 ml
125 g
200 ml
1000 ml
100 ml</v>
      </c>
      <c r="I10" s="24" t="str">
        <f>VLOOKUP(C5,A35:I48,9,FALSE)</f>
        <v xml:space="preserve">Infestation starts from tillering to flowering.
2 sprays/ broadcasting @ 15-20 days after transplanting and at the boot leaf stage
</v>
      </c>
    </row>
    <row r="34" spans="1:9" ht="15.75" thickBot="1"/>
    <row r="35" spans="1:9" ht="142.5" thickBot="1">
      <c r="A35" s="4" t="s">
        <v>0</v>
      </c>
      <c r="B35" s="5" t="s">
        <v>1</v>
      </c>
      <c r="C35" s="5" t="s">
        <v>44</v>
      </c>
      <c r="D35" s="5" t="s">
        <v>45</v>
      </c>
      <c r="E35" s="5" t="s">
        <v>46</v>
      </c>
      <c r="F35" s="5" t="s">
        <v>47</v>
      </c>
      <c r="G35" s="5" t="s">
        <v>48</v>
      </c>
      <c r="H35" s="5" t="s">
        <v>2</v>
      </c>
      <c r="I35" s="5" t="s">
        <v>3</v>
      </c>
    </row>
    <row r="36" spans="1:9" ht="409.5">
      <c r="A36" s="3" t="s">
        <v>4</v>
      </c>
      <c r="B36" s="6" t="s">
        <v>618</v>
      </c>
      <c r="C36" s="6" t="s">
        <v>623</v>
      </c>
      <c r="D36" s="6" t="s">
        <v>619</v>
      </c>
      <c r="E36" s="6" t="s">
        <v>620</v>
      </c>
      <c r="F36" s="6" t="s">
        <v>621</v>
      </c>
      <c r="G36" s="6" t="s">
        <v>622</v>
      </c>
      <c r="I36" s="6" t="s">
        <v>839</v>
      </c>
    </row>
    <row r="37" spans="1:9" ht="409.5">
      <c r="A37" s="7" t="s">
        <v>24</v>
      </c>
      <c r="B37" s="8" t="s">
        <v>840</v>
      </c>
      <c r="C37" s="8" t="s">
        <v>841</v>
      </c>
      <c r="D37" s="8" t="s">
        <v>842</v>
      </c>
      <c r="E37" s="8" t="s">
        <v>624</v>
      </c>
      <c r="F37" s="8" t="s">
        <v>843</v>
      </c>
      <c r="G37" s="8" t="s">
        <v>1084</v>
      </c>
      <c r="H37" s="8" t="s">
        <v>79</v>
      </c>
      <c r="I37" s="8" t="s">
        <v>1085</v>
      </c>
    </row>
    <row r="38" spans="1:9" ht="300">
      <c r="A38" s="3" t="s">
        <v>26</v>
      </c>
      <c r="B38" s="6" t="s">
        <v>625</v>
      </c>
      <c r="C38" s="6" t="s">
        <v>626</v>
      </c>
      <c r="D38" s="6" t="s">
        <v>627</v>
      </c>
      <c r="E38" s="6" t="s">
        <v>628</v>
      </c>
      <c r="F38" s="6" t="s">
        <v>629</v>
      </c>
      <c r="G38" s="6" t="s">
        <v>630</v>
      </c>
      <c r="I38" s="3" t="s">
        <v>631</v>
      </c>
    </row>
    <row r="39" spans="1:9" ht="409.5">
      <c r="A39" t="s">
        <v>29</v>
      </c>
      <c r="B39" s="6" t="s">
        <v>632</v>
      </c>
      <c r="C39" s="6" t="s">
        <v>1086</v>
      </c>
      <c r="D39" s="6" t="s">
        <v>633</v>
      </c>
      <c r="E39" s="6" t="s">
        <v>634</v>
      </c>
      <c r="F39" s="6" t="s">
        <v>636</v>
      </c>
      <c r="G39" s="6" t="s">
        <v>635</v>
      </c>
      <c r="I39" s="6" t="s">
        <v>638</v>
      </c>
    </row>
    <row r="40" spans="1:9" ht="409.5">
      <c r="A40" s="7" t="s">
        <v>31</v>
      </c>
      <c r="B40" s="6" t="s">
        <v>637</v>
      </c>
      <c r="C40" s="6" t="s">
        <v>1091</v>
      </c>
      <c r="D40" s="6" t="s">
        <v>1087</v>
      </c>
      <c r="E40" s="6" t="s">
        <v>1088</v>
      </c>
      <c r="F40" s="6" t="s">
        <v>1089</v>
      </c>
      <c r="G40" s="6" t="s">
        <v>1090</v>
      </c>
      <c r="I40" s="6" t="s">
        <v>844</v>
      </c>
    </row>
    <row r="41" spans="1:9" ht="165">
      <c r="A41" s="7" t="s">
        <v>33</v>
      </c>
      <c r="B41" s="6" t="s">
        <v>639</v>
      </c>
      <c r="C41" s="6" t="s">
        <v>640</v>
      </c>
      <c r="D41" s="6" t="s">
        <v>641</v>
      </c>
      <c r="E41" s="6" t="s">
        <v>644</v>
      </c>
      <c r="F41" s="6" t="s">
        <v>642</v>
      </c>
      <c r="G41" s="6" t="s">
        <v>643</v>
      </c>
      <c r="I41" s="6" t="s">
        <v>645</v>
      </c>
    </row>
    <row r="42" spans="1:9" ht="210">
      <c r="A42" s="7" t="s">
        <v>35</v>
      </c>
      <c r="B42" s="6" t="s">
        <v>646</v>
      </c>
      <c r="C42" s="6" t="s">
        <v>1092</v>
      </c>
      <c r="D42" s="6" t="s">
        <v>647</v>
      </c>
      <c r="E42" s="6" t="s">
        <v>648</v>
      </c>
      <c r="F42" s="6" t="s">
        <v>649</v>
      </c>
      <c r="G42" s="6" t="s">
        <v>650</v>
      </c>
      <c r="I42" s="6" t="s">
        <v>308</v>
      </c>
    </row>
    <row r="43" spans="1:9" ht="195">
      <c r="A43" s="7" t="s">
        <v>36</v>
      </c>
      <c r="B43" s="6" t="s">
        <v>651</v>
      </c>
      <c r="C43" s="6" t="s">
        <v>393</v>
      </c>
      <c r="D43" s="6" t="s">
        <v>652</v>
      </c>
      <c r="E43" s="6" t="s">
        <v>653</v>
      </c>
      <c r="F43" s="6" t="s">
        <v>654</v>
      </c>
      <c r="G43" s="6" t="s">
        <v>655</v>
      </c>
      <c r="I43" s="6" t="s">
        <v>308</v>
      </c>
    </row>
    <row r="44" spans="1:9" ht="409.5">
      <c r="A44" s="7" t="s">
        <v>37</v>
      </c>
      <c r="B44" s="6" t="s">
        <v>656</v>
      </c>
      <c r="C44" s="6" t="s">
        <v>657</v>
      </c>
      <c r="D44" s="6" t="s">
        <v>658</v>
      </c>
      <c r="E44" s="6" t="s">
        <v>659</v>
      </c>
      <c r="F44" s="6" t="s">
        <v>660</v>
      </c>
      <c r="G44" s="6" t="s">
        <v>661</v>
      </c>
      <c r="I44" s="6" t="s">
        <v>662</v>
      </c>
    </row>
    <row r="45" spans="1:9" ht="90">
      <c r="A45" s="7" t="s">
        <v>39</v>
      </c>
      <c r="B45" s="6" t="s">
        <v>40</v>
      </c>
      <c r="C45" s="3">
        <v>0.1</v>
      </c>
      <c r="D45" s="6" t="s">
        <v>51</v>
      </c>
      <c r="E45" s="6" t="s">
        <v>50</v>
      </c>
      <c r="F45" s="6" t="s">
        <v>49</v>
      </c>
      <c r="G45" s="6" t="s">
        <v>23</v>
      </c>
      <c r="I45" s="3" t="s">
        <v>845</v>
      </c>
    </row>
    <row r="46" spans="1:9" ht="409.5">
      <c r="A46" s="7" t="s">
        <v>41</v>
      </c>
      <c r="B46" s="6" t="s">
        <v>663</v>
      </c>
      <c r="C46" s="6" t="s">
        <v>1093</v>
      </c>
      <c r="D46" s="6" t="s">
        <v>1094</v>
      </c>
      <c r="E46" s="6" t="s">
        <v>1095</v>
      </c>
      <c r="F46" s="6" t="s">
        <v>1096</v>
      </c>
      <c r="G46" s="6" t="s">
        <v>1097</v>
      </c>
      <c r="I46" s="6" t="s">
        <v>664</v>
      </c>
    </row>
    <row r="47" spans="1:9" ht="105">
      <c r="A47" s="7" t="s">
        <v>42</v>
      </c>
      <c r="B47" s="6" t="s">
        <v>846</v>
      </c>
      <c r="C47" s="3">
        <v>0.05</v>
      </c>
      <c r="D47" s="7" t="s">
        <v>95</v>
      </c>
      <c r="E47" s="7" t="s">
        <v>96</v>
      </c>
      <c r="F47" s="7" t="s">
        <v>97</v>
      </c>
      <c r="G47" s="7" t="s">
        <v>98</v>
      </c>
      <c r="I47" s="3" t="s">
        <v>308</v>
      </c>
    </row>
    <row r="48" spans="1:9" ht="120">
      <c r="A48" s="7" t="s">
        <v>43</v>
      </c>
      <c r="B48" s="6" t="s">
        <v>72</v>
      </c>
      <c r="C48" s="6">
        <v>0.2</v>
      </c>
      <c r="D48" s="6" t="s">
        <v>665</v>
      </c>
      <c r="E48" s="6" t="s">
        <v>666</v>
      </c>
      <c r="F48" s="6" t="s">
        <v>667</v>
      </c>
      <c r="G48" s="6" t="s">
        <v>668</v>
      </c>
      <c r="H48" s="6" t="s">
        <v>117</v>
      </c>
      <c r="I48" s="6" t="s">
        <v>118</v>
      </c>
    </row>
  </sheetData>
  <sheetProtection selectLockedCells="1"/>
  <customSheetViews>
    <customSheetView guid="{1CEBF837-1D29-4386-A20E-378E7903172B}" showGridLines="0" showRowCol="0">
      <selection activeCell="C5" sqref="C5"/>
      <pageMargins left="0.75" right="0.75" top="1" bottom="1" header="0.5" footer="0.5"/>
      <pageSetup paperSize="9" orientation="portrait" r:id="rId1"/>
      <headerFooter alignWithMargins="0"/>
    </customSheetView>
  </customSheetViews>
  <mergeCells count="1">
    <mergeCell ref="E8:H8"/>
  </mergeCells>
  <phoneticPr fontId="5" type="noConversion"/>
  <dataValidations count="1">
    <dataValidation type="list" allowBlank="1" showInputMessage="1" showErrorMessage="1" sqref="C5">
      <formula1>$A$36:$A$48</formula1>
    </dataValidation>
  </dataValidations>
  <pageMargins left="0.75" right="0.75" top="1" bottom="1" header="0.5" footer="0.5"/>
  <pageSetup paperSize="9" orientation="portrait" r:id="rId2"/>
  <headerFooter alignWithMargins="0"/>
  <drawing r:id="rId3"/>
</worksheet>
</file>

<file path=xl/worksheets/sheet8.xml><?xml version="1.0" encoding="utf-8"?>
<worksheet xmlns="http://schemas.openxmlformats.org/spreadsheetml/2006/main" xmlns:r="http://schemas.openxmlformats.org/officeDocument/2006/relationships">
  <sheetPr codeName="Sheet8"/>
  <dimension ref="A1:I45"/>
  <sheetViews>
    <sheetView showGridLines="0" showRowColHeaders="0" workbookViewId="0">
      <selection activeCell="C8" sqref="C8"/>
    </sheetView>
  </sheetViews>
  <sheetFormatPr defaultRowHeight="15"/>
  <cols>
    <col min="1" max="1" width="2.7109375" style="10" customWidth="1"/>
    <col min="2" max="2" width="3.42578125" style="10" customWidth="1"/>
    <col min="3" max="3" width="27.42578125" style="10" customWidth="1"/>
    <col min="4" max="4" width="12.28515625" style="10" customWidth="1"/>
    <col min="5" max="5" width="9.5703125" style="10" customWidth="1"/>
    <col min="6" max="6" width="16.7109375" style="10" customWidth="1"/>
    <col min="7" max="7" width="11.7109375" style="10" customWidth="1"/>
    <col min="8" max="8" width="15.42578125" style="10" customWidth="1"/>
    <col min="9" max="9" width="36.140625" style="10" customWidth="1"/>
    <col min="10" max="16384" width="9.140625" style="10"/>
  </cols>
  <sheetData>
    <row r="1" spans="2:9" ht="6.75" customHeight="1"/>
    <row r="2" spans="2:9" ht="7.5" customHeight="1"/>
    <row r="3" spans="2:9" ht="5.25" customHeight="1"/>
    <row r="4" spans="2:9" ht="9" customHeight="1"/>
    <row r="8" spans="2:9">
      <c r="C8" s="55" t="s">
        <v>81</v>
      </c>
    </row>
    <row r="11" spans="2:9" ht="21">
      <c r="E11" s="290" t="s">
        <v>120</v>
      </c>
      <c r="F11" s="290"/>
      <c r="G11" s="290"/>
      <c r="H11" s="290"/>
    </row>
    <row r="12" spans="2:9" ht="60.75" customHeight="1">
      <c r="B12" s="11"/>
      <c r="C12" s="30" t="s">
        <v>1</v>
      </c>
      <c r="D12" s="30" t="s">
        <v>44</v>
      </c>
      <c r="E12" s="30" t="s">
        <v>121</v>
      </c>
      <c r="F12" s="30" t="s">
        <v>848</v>
      </c>
      <c r="G12" s="30" t="s">
        <v>847</v>
      </c>
      <c r="H12" s="30" t="s">
        <v>849</v>
      </c>
      <c r="I12" s="30" t="s">
        <v>119</v>
      </c>
    </row>
    <row r="13" spans="2:9" ht="80.25" customHeight="1">
      <c r="B13" s="11"/>
      <c r="C13" s="32" t="str">
        <f>VLOOKUP(C8,A32:I45,2,FALSE)</f>
        <v xml:space="preserve">Quinalphos 25EC
Chlorpyrifos 20 EC 
Carbaryl 50 WP
</v>
      </c>
      <c r="D13" s="176" t="str">
        <f>VLOOKUP(C8,A32:I45,3,FALSE)</f>
        <v xml:space="preserve">0.05
0.03
0.2
</v>
      </c>
      <c r="E13" s="33" t="str">
        <f>VLOOKUP(C8,A32:I45,4,FALSE)</f>
        <v xml:space="preserve">2 ml
1.5 ml
4 g
</v>
      </c>
      <c r="F13" s="33" t="str">
        <f>VLOOKUP(C8,A32:I45,5,FALSE)</f>
        <v xml:space="preserve">20 ml
15 ml
40 g
</v>
      </c>
      <c r="G13" s="33" t="str">
        <f>VLOOKUP(C8,A32:I45,6,FALSE)</f>
        <v xml:space="preserve">400 ml
300 ml
800 g
</v>
      </c>
      <c r="H13" s="33" t="str">
        <f>VLOOKUP(C8,A32:I45,7,FALSE)</f>
        <v xml:space="preserve">1000 ml
750 ml
2000 g
</v>
      </c>
      <c r="I13" s="33" t="str">
        <f>VLOOKUP(C8,A32:I45,9,FALSE)</f>
        <v xml:space="preserve">Spray solution should reach the pseudostem, leaf axil, rhizome and soil around the plant
200 ml insecticide solution per plant </v>
      </c>
    </row>
    <row r="14" spans="2:9" ht="15.75">
      <c r="B14" s="11"/>
      <c r="C14" s="11"/>
    </row>
    <row r="15" spans="2:9" ht="15.75">
      <c r="B15" s="11"/>
      <c r="C15" s="11"/>
    </row>
    <row r="16" spans="2:9" ht="15.75">
      <c r="B16" s="11"/>
      <c r="C16" s="11"/>
    </row>
    <row r="17" spans="1:9" ht="15.75">
      <c r="B17" s="11"/>
      <c r="C17" s="11"/>
    </row>
    <row r="18" spans="1:9" ht="15.75">
      <c r="B18" s="11"/>
      <c r="C18" s="11"/>
    </row>
    <row r="19" spans="1:9" ht="15.75">
      <c r="B19" s="11"/>
      <c r="C19" s="11"/>
    </row>
    <row r="20" spans="1:9" ht="15.75">
      <c r="B20" s="11"/>
      <c r="C20" s="11"/>
    </row>
    <row r="21" spans="1:9" ht="15.75">
      <c r="B21" s="11"/>
      <c r="C21" s="11"/>
    </row>
    <row r="22" spans="1:9" ht="15.75">
      <c r="B22" s="11"/>
      <c r="C22" s="11"/>
    </row>
    <row r="23" spans="1:9" ht="15.75">
      <c r="B23" s="11"/>
      <c r="C23" s="11"/>
    </row>
    <row r="24" spans="1:9" ht="15.75">
      <c r="B24" s="11"/>
      <c r="C24" s="11"/>
    </row>
    <row r="25" spans="1:9" ht="15.75">
      <c r="B25" s="11"/>
      <c r="C25" s="11"/>
    </row>
    <row r="26" spans="1:9" ht="15.75">
      <c r="B26" s="11"/>
      <c r="C26" s="11"/>
    </row>
    <row r="29" spans="1:9" ht="15.75">
      <c r="A29" s="12" t="s">
        <v>56</v>
      </c>
    </row>
    <row r="32" spans="1:9" ht="141.75">
      <c r="A32" s="25" t="s">
        <v>0</v>
      </c>
      <c r="B32" s="25" t="s">
        <v>1</v>
      </c>
      <c r="C32" s="25" t="s">
        <v>44</v>
      </c>
      <c r="D32" s="25" t="s">
        <v>45</v>
      </c>
      <c r="E32" s="25" t="s">
        <v>46</v>
      </c>
      <c r="F32" s="25" t="s">
        <v>47</v>
      </c>
      <c r="G32" s="25" t="s">
        <v>48</v>
      </c>
      <c r="H32" s="25" t="s">
        <v>2</v>
      </c>
      <c r="I32" s="25" t="s">
        <v>3</v>
      </c>
    </row>
    <row r="33" spans="1:9" ht="393.75">
      <c r="A33" s="25" t="s">
        <v>81</v>
      </c>
      <c r="B33" s="25" t="s">
        <v>80</v>
      </c>
      <c r="C33" s="25" t="s">
        <v>62</v>
      </c>
      <c r="D33" s="25" t="s">
        <v>91</v>
      </c>
      <c r="E33" s="25" t="s">
        <v>92</v>
      </c>
      <c r="F33" s="25" t="s">
        <v>93</v>
      </c>
      <c r="G33" s="25" t="s">
        <v>94</v>
      </c>
      <c r="H33" s="25" t="s">
        <v>116</v>
      </c>
      <c r="I33" s="25" t="s">
        <v>669</v>
      </c>
    </row>
    <row r="34" spans="1:9" ht="157.5">
      <c r="A34" s="25" t="s">
        <v>82</v>
      </c>
      <c r="B34" s="25" t="s">
        <v>38</v>
      </c>
      <c r="C34" s="26">
        <v>0.05</v>
      </c>
      <c r="D34" s="26" t="s">
        <v>95</v>
      </c>
      <c r="E34" s="26" t="s">
        <v>96</v>
      </c>
      <c r="F34" s="26" t="s">
        <v>97</v>
      </c>
      <c r="G34" s="26" t="s">
        <v>98</v>
      </c>
      <c r="H34" s="25" t="s">
        <v>116</v>
      </c>
      <c r="I34" s="25" t="s">
        <v>116</v>
      </c>
    </row>
    <row r="35" spans="1:9" ht="267.75">
      <c r="A35" s="25" t="s">
        <v>83</v>
      </c>
      <c r="B35" s="25" t="s">
        <v>38</v>
      </c>
      <c r="C35" s="26">
        <v>0.05</v>
      </c>
      <c r="D35" s="26" t="s">
        <v>95</v>
      </c>
      <c r="E35" s="26" t="s">
        <v>96</v>
      </c>
      <c r="F35" s="26" t="s">
        <v>97</v>
      </c>
      <c r="G35" s="26" t="s">
        <v>98</v>
      </c>
      <c r="H35" s="25" t="s">
        <v>116</v>
      </c>
      <c r="I35" s="25" t="s">
        <v>308</v>
      </c>
    </row>
    <row r="36" spans="1:9" ht="204.75">
      <c r="A36" s="25" t="s">
        <v>103</v>
      </c>
      <c r="B36" s="25" t="s">
        <v>670</v>
      </c>
      <c r="C36" s="25" t="s">
        <v>671</v>
      </c>
      <c r="D36" s="25" t="s">
        <v>116</v>
      </c>
      <c r="E36" s="25" t="s">
        <v>116</v>
      </c>
      <c r="F36" s="25" t="s">
        <v>116</v>
      </c>
      <c r="G36" s="25" t="s">
        <v>116</v>
      </c>
      <c r="H36" s="25" t="s">
        <v>116</v>
      </c>
      <c r="I36" s="25" t="s">
        <v>850</v>
      </c>
    </row>
    <row r="37" spans="1:9" ht="225">
      <c r="A37" s="25" t="s">
        <v>57</v>
      </c>
      <c r="B37" s="27" t="s">
        <v>58</v>
      </c>
      <c r="C37" s="27" t="s">
        <v>59</v>
      </c>
      <c r="D37" s="27" t="s">
        <v>108</v>
      </c>
      <c r="E37" s="27" t="s">
        <v>109</v>
      </c>
      <c r="F37" s="27" t="s">
        <v>110</v>
      </c>
      <c r="G37" s="27" t="s">
        <v>111</v>
      </c>
      <c r="H37" s="28" t="s">
        <v>116</v>
      </c>
      <c r="I37" s="27" t="s">
        <v>672</v>
      </c>
    </row>
    <row r="38" spans="1:9" ht="409.5">
      <c r="A38" s="25" t="s">
        <v>84</v>
      </c>
      <c r="B38" s="27" t="s">
        <v>673</v>
      </c>
      <c r="C38" s="28" t="s">
        <v>116</v>
      </c>
      <c r="D38" s="28" t="s">
        <v>116</v>
      </c>
      <c r="E38" s="28" t="s">
        <v>116</v>
      </c>
      <c r="F38" s="28" t="s">
        <v>116</v>
      </c>
      <c r="G38" s="28" t="s">
        <v>116</v>
      </c>
      <c r="H38" s="28" t="s">
        <v>116</v>
      </c>
      <c r="I38" s="27" t="s">
        <v>674</v>
      </c>
    </row>
    <row r="39" spans="1:9" ht="157.5">
      <c r="A39" s="25" t="s">
        <v>85</v>
      </c>
      <c r="B39" s="25" t="s">
        <v>40</v>
      </c>
      <c r="C39" s="25">
        <v>0.1</v>
      </c>
      <c r="D39" s="28" t="s">
        <v>51</v>
      </c>
      <c r="E39" s="28" t="s">
        <v>50</v>
      </c>
      <c r="F39" s="28" t="s">
        <v>49</v>
      </c>
      <c r="G39" s="28" t="s">
        <v>23</v>
      </c>
      <c r="H39" s="28" t="s">
        <v>116</v>
      </c>
      <c r="I39" s="27" t="s">
        <v>678</v>
      </c>
    </row>
    <row r="40" spans="1:9" ht="204.75">
      <c r="A40" s="25" t="s">
        <v>86</v>
      </c>
      <c r="B40" s="25" t="s">
        <v>27</v>
      </c>
      <c r="C40" s="25">
        <v>0.1</v>
      </c>
      <c r="D40" s="25" t="s">
        <v>112</v>
      </c>
      <c r="E40" s="25" t="s">
        <v>113</v>
      </c>
      <c r="F40" s="25" t="s">
        <v>114</v>
      </c>
      <c r="G40" s="25" t="s">
        <v>115</v>
      </c>
      <c r="H40" s="25" t="s">
        <v>116</v>
      </c>
      <c r="I40" s="25" t="s">
        <v>675</v>
      </c>
    </row>
    <row r="41" spans="1:9" ht="240">
      <c r="A41" s="25" t="s">
        <v>87</v>
      </c>
      <c r="B41" s="27" t="s">
        <v>127</v>
      </c>
      <c r="C41" s="27" t="s">
        <v>60</v>
      </c>
      <c r="D41" s="27" t="s">
        <v>1098</v>
      </c>
      <c r="E41" s="27" t="s">
        <v>1099</v>
      </c>
      <c r="F41" s="27" t="s">
        <v>1100</v>
      </c>
      <c r="G41" s="27" t="s">
        <v>1101</v>
      </c>
      <c r="H41" s="28"/>
      <c r="I41" s="27" t="s">
        <v>675</v>
      </c>
    </row>
    <row r="42" spans="1:9" ht="240">
      <c r="A42" s="25" t="s">
        <v>88</v>
      </c>
      <c r="B42" s="27" t="s">
        <v>61</v>
      </c>
      <c r="C42" s="27" t="s">
        <v>60</v>
      </c>
      <c r="D42" s="27" t="s">
        <v>1102</v>
      </c>
      <c r="E42" s="27" t="s">
        <v>1103</v>
      </c>
      <c r="F42" s="27" t="s">
        <v>1104</v>
      </c>
      <c r="G42" s="27" t="s">
        <v>1105</v>
      </c>
      <c r="H42" s="28" t="s">
        <v>116</v>
      </c>
      <c r="I42" s="27" t="s">
        <v>676</v>
      </c>
    </row>
    <row r="43" spans="1:9" ht="15.75">
      <c r="A43" s="29" t="s">
        <v>90</v>
      </c>
      <c r="B43" s="28" t="s">
        <v>679</v>
      </c>
      <c r="C43" s="28"/>
      <c r="D43" s="28"/>
      <c r="E43" s="28" t="s">
        <v>116</v>
      </c>
      <c r="F43" s="28" t="s">
        <v>116</v>
      </c>
      <c r="G43" s="28" t="s">
        <v>116</v>
      </c>
      <c r="H43" s="28" t="s">
        <v>116</v>
      </c>
      <c r="I43" s="28" t="s">
        <v>116</v>
      </c>
    </row>
    <row r="44" spans="1:9" ht="360">
      <c r="A44" s="29" t="s">
        <v>126</v>
      </c>
      <c r="B44" s="27" t="s">
        <v>680</v>
      </c>
      <c r="C44" s="27" t="s">
        <v>244</v>
      </c>
      <c r="D44" s="27" t="s">
        <v>1106</v>
      </c>
      <c r="E44" s="27" t="s">
        <v>1107</v>
      </c>
      <c r="F44" s="27" t="s">
        <v>1108</v>
      </c>
      <c r="G44" s="27" t="s">
        <v>1109</v>
      </c>
      <c r="H44" s="28" t="s">
        <v>116</v>
      </c>
      <c r="I44" s="28" t="s">
        <v>116</v>
      </c>
    </row>
    <row r="45" spans="1:9" ht="360">
      <c r="A45" s="25" t="s">
        <v>89</v>
      </c>
      <c r="B45" s="27" t="s">
        <v>681</v>
      </c>
      <c r="C45" s="27" t="s">
        <v>71</v>
      </c>
      <c r="D45" s="27" t="s">
        <v>1110</v>
      </c>
      <c r="E45" s="27" t="s">
        <v>1111</v>
      </c>
      <c r="F45" s="27" t="s">
        <v>1112</v>
      </c>
      <c r="G45" s="27" t="s">
        <v>1113</v>
      </c>
      <c r="H45" s="28" t="s">
        <v>116</v>
      </c>
      <c r="I45" s="27" t="s">
        <v>677</v>
      </c>
    </row>
  </sheetData>
  <sheetProtection password="DD9E" sheet="1" objects="1" scenarios="1" selectLockedCells="1"/>
  <customSheetViews>
    <customSheetView guid="{1CEBF837-1D29-4386-A20E-378E7903172B}" showGridLines="0" showRowCol="0">
      <selection activeCell="C8" sqref="C8"/>
      <pageMargins left="0.75" right="0.75" top="1" bottom="1" header="0.5" footer="0.5"/>
      <pageSetup paperSize="9" orientation="portrait" r:id="rId1"/>
      <headerFooter alignWithMargins="0"/>
    </customSheetView>
  </customSheetViews>
  <mergeCells count="1">
    <mergeCell ref="E11:H11"/>
  </mergeCells>
  <phoneticPr fontId="5" type="noConversion"/>
  <dataValidations count="1">
    <dataValidation type="list" allowBlank="1" showInputMessage="1" showErrorMessage="1" sqref="C8">
      <formula1>$A$33:$A$45</formula1>
    </dataValidation>
  </dataValidations>
  <pageMargins left="0.75" right="0.75" top="1" bottom="1" header="0.5" footer="0.5"/>
  <pageSetup paperSize="9" orientation="portrait" r:id="rId2"/>
  <headerFooter alignWithMargins="0"/>
  <drawing r:id="rId3"/>
</worksheet>
</file>

<file path=xl/worksheets/sheet9.xml><?xml version="1.0" encoding="utf-8"?>
<worksheet xmlns="http://schemas.openxmlformats.org/spreadsheetml/2006/main" xmlns:r="http://schemas.openxmlformats.org/officeDocument/2006/relationships">
  <sheetPr codeName="Sheet9"/>
  <dimension ref="A2:I80"/>
  <sheetViews>
    <sheetView showGridLines="0" showRowColHeaders="0" workbookViewId="0">
      <selection activeCell="B12" sqref="B12"/>
    </sheetView>
  </sheetViews>
  <sheetFormatPr defaultRowHeight="15"/>
  <cols>
    <col min="1" max="1" width="9.140625" style="10"/>
    <col min="2" max="2" width="27.140625" style="10" customWidth="1"/>
    <col min="3" max="3" width="11.85546875" style="10" customWidth="1"/>
    <col min="4" max="4" width="10.42578125" style="10" customWidth="1"/>
    <col min="5" max="5" width="15.140625" style="10" customWidth="1"/>
    <col min="6" max="6" width="12" style="10" customWidth="1"/>
    <col min="7" max="7" width="15.140625" style="10" customWidth="1"/>
    <col min="8" max="8" width="33.5703125" style="10" customWidth="1"/>
    <col min="9" max="9" width="21.140625" style="10" customWidth="1"/>
    <col min="10" max="16384" width="9.140625" style="10"/>
  </cols>
  <sheetData>
    <row r="2" spans="2:9" ht="3" customHeight="1"/>
    <row r="3" spans="2:9" ht="7.5" customHeight="1"/>
    <row r="4" spans="2:9" ht="1.5" customHeight="1"/>
    <row r="5" spans="2:9" ht="3" customHeight="1"/>
    <row r="6" spans="2:9" ht="6.75" customHeight="1"/>
    <row r="11" spans="2:9" ht="3" customHeight="1"/>
    <row r="12" spans="2:9" ht="32.25" customHeight="1">
      <c r="B12" s="171" t="s">
        <v>131</v>
      </c>
    </row>
    <row r="13" spans="2:9" ht="18.75">
      <c r="D13" s="291" t="s">
        <v>184</v>
      </c>
      <c r="E13" s="291"/>
      <c r="F13" s="291"/>
      <c r="G13" s="291"/>
    </row>
    <row r="14" spans="2:9" ht="61.5" customHeight="1">
      <c r="B14" s="39" t="s">
        <v>1</v>
      </c>
      <c r="C14" s="39" t="s">
        <v>44</v>
      </c>
      <c r="D14" s="39" t="s">
        <v>1081</v>
      </c>
      <c r="E14" s="39" t="s">
        <v>1517</v>
      </c>
      <c r="F14" s="39" t="s">
        <v>1518</v>
      </c>
      <c r="G14" s="39" t="s">
        <v>1519</v>
      </c>
      <c r="H14" s="39" t="s">
        <v>119</v>
      </c>
      <c r="I14" s="40"/>
    </row>
    <row r="15" spans="2:9" ht="113.25" customHeight="1">
      <c r="B15" s="38" t="str">
        <f>VLOOKUP(B12,A46:I80,2,FALSE)</f>
        <v>Marotti cake
Neem cake
Naphthalene balls</v>
      </c>
      <c r="C15" s="177" t="str">
        <f>VLOOKUP(B12,A46:I80,3,FALSE)</f>
        <v>250 g/palm
250 g/palm
12 g/ palm</v>
      </c>
      <c r="D15" s="38" t="str">
        <f>VLOOKUP(B12,A46:I80,4,FALSE)</f>
        <v>*
*
*</v>
      </c>
      <c r="E15" s="38" t="str">
        <f>VLOOKUP(B12,A46:I80,5,FALSE)</f>
        <v>*
*
*</v>
      </c>
      <c r="F15" s="38" t="str">
        <f>VLOOKUP(B12,A46:I80,6,FALSE)</f>
        <v>*
*
*</v>
      </c>
      <c r="G15" s="38" t="str">
        <f>VLOOKUP(B12,A46:I80,7,FALSE)</f>
        <v>*
*
*</v>
      </c>
      <c r="H15" s="38" t="str">
        <f>VLOOKUP(B12,A46:I80,9,FALSE)</f>
        <v xml:space="preserve"> Mixed with fine sand and applied in the 2-3 inner most leaf axils during Apr-May and Sept- Oct</v>
      </c>
      <c r="I15" s="41"/>
    </row>
    <row r="46" spans="1:9" ht="78.75">
      <c r="A46" s="34" t="s">
        <v>0</v>
      </c>
      <c r="B46" s="34" t="s">
        <v>1</v>
      </c>
      <c r="C46" s="34" t="s">
        <v>44</v>
      </c>
      <c r="D46" s="34" t="s">
        <v>45</v>
      </c>
      <c r="E46" s="34" t="s">
        <v>46</v>
      </c>
      <c r="F46" s="34" t="s">
        <v>47</v>
      </c>
      <c r="G46" s="34" t="s">
        <v>48</v>
      </c>
      <c r="H46" s="34" t="s">
        <v>2</v>
      </c>
      <c r="I46" s="34" t="s">
        <v>3</v>
      </c>
    </row>
    <row r="47" spans="1:9" ht="75">
      <c r="A47" s="35" t="s">
        <v>131</v>
      </c>
      <c r="B47" s="27" t="s">
        <v>682</v>
      </c>
      <c r="C47" s="27" t="s">
        <v>683</v>
      </c>
      <c r="D47" s="27" t="s">
        <v>128</v>
      </c>
      <c r="E47" s="27" t="s">
        <v>128</v>
      </c>
      <c r="F47" s="27" t="s">
        <v>128</v>
      </c>
      <c r="G47" s="27" t="s">
        <v>128</v>
      </c>
      <c r="H47" s="27" t="s">
        <v>128</v>
      </c>
      <c r="I47" s="27" t="s">
        <v>684</v>
      </c>
    </row>
    <row r="48" spans="1:9" ht="60">
      <c r="A48" s="35" t="s">
        <v>132</v>
      </c>
      <c r="B48" s="27" t="s">
        <v>685</v>
      </c>
      <c r="C48" s="27" t="s">
        <v>686</v>
      </c>
      <c r="D48" s="27" t="s">
        <v>1114</v>
      </c>
      <c r="E48" s="27" t="s">
        <v>1115</v>
      </c>
      <c r="F48" s="27" t="s">
        <v>1116</v>
      </c>
      <c r="G48" s="27" t="s">
        <v>1117</v>
      </c>
      <c r="H48" s="28" t="s">
        <v>116</v>
      </c>
      <c r="I48" s="27" t="s">
        <v>1118</v>
      </c>
    </row>
    <row r="49" spans="1:9" ht="90">
      <c r="A49" s="35" t="s">
        <v>133</v>
      </c>
      <c r="B49" s="27" t="s">
        <v>130</v>
      </c>
      <c r="C49" s="27" t="s">
        <v>687</v>
      </c>
      <c r="D49" s="27" t="s">
        <v>688</v>
      </c>
      <c r="E49" s="27" t="s">
        <v>689</v>
      </c>
      <c r="F49" s="27" t="s">
        <v>690</v>
      </c>
      <c r="G49" s="27" t="s">
        <v>691</v>
      </c>
      <c r="H49" s="28" t="s">
        <v>116</v>
      </c>
      <c r="I49" s="28" t="s">
        <v>692</v>
      </c>
    </row>
    <row r="50" spans="1:9" ht="15.75">
      <c r="A50" s="35" t="s">
        <v>134</v>
      </c>
      <c r="B50" s="27" t="s">
        <v>163</v>
      </c>
      <c r="C50" s="36">
        <v>0.04</v>
      </c>
      <c r="D50" s="28" t="s">
        <v>51</v>
      </c>
      <c r="E50" s="28" t="s">
        <v>50</v>
      </c>
      <c r="F50" s="28" t="s">
        <v>49</v>
      </c>
      <c r="G50" s="28" t="s">
        <v>23</v>
      </c>
      <c r="H50" s="28" t="s">
        <v>116</v>
      </c>
      <c r="I50" s="35" t="s">
        <v>64</v>
      </c>
    </row>
    <row r="51" spans="1:9" ht="15.75">
      <c r="A51" s="35" t="s">
        <v>135</v>
      </c>
      <c r="B51" s="35" t="s">
        <v>27</v>
      </c>
      <c r="C51" s="36">
        <v>0.1</v>
      </c>
      <c r="D51" s="28" t="s">
        <v>112</v>
      </c>
      <c r="E51" s="28" t="s">
        <v>113</v>
      </c>
      <c r="F51" s="28" t="s">
        <v>114</v>
      </c>
      <c r="G51" s="28" t="s">
        <v>115</v>
      </c>
      <c r="H51" s="28" t="s">
        <v>116</v>
      </c>
      <c r="I51" s="28" t="s">
        <v>1119</v>
      </c>
    </row>
    <row r="52" spans="1:9" ht="110.25">
      <c r="A52" s="35" t="s">
        <v>136</v>
      </c>
      <c r="B52" s="27" t="s">
        <v>693</v>
      </c>
      <c r="C52" s="27" t="s">
        <v>694</v>
      </c>
      <c r="D52" s="27" t="s">
        <v>695</v>
      </c>
      <c r="E52" s="27" t="s">
        <v>696</v>
      </c>
      <c r="F52" s="27" t="s">
        <v>697</v>
      </c>
      <c r="G52" s="27" t="s">
        <v>698</v>
      </c>
      <c r="H52" s="28" t="s">
        <v>116</v>
      </c>
      <c r="I52" s="37" t="s">
        <v>699</v>
      </c>
    </row>
    <row r="53" spans="1:9" ht="60">
      <c r="A53" s="35" t="s">
        <v>137</v>
      </c>
      <c r="B53" s="27" t="s">
        <v>700</v>
      </c>
      <c r="C53" s="27" t="s">
        <v>69</v>
      </c>
      <c r="D53" s="27" t="s">
        <v>701</v>
      </c>
      <c r="E53" s="27" t="s">
        <v>702</v>
      </c>
      <c r="F53" s="27" t="s">
        <v>703</v>
      </c>
      <c r="G53" s="27" t="s">
        <v>704</v>
      </c>
      <c r="H53" s="28" t="s">
        <v>116</v>
      </c>
      <c r="I53" s="28" t="s">
        <v>705</v>
      </c>
    </row>
    <row r="54" spans="1:9" ht="15.75">
      <c r="A54" s="35" t="s">
        <v>138</v>
      </c>
      <c r="B54" s="35" t="s">
        <v>72</v>
      </c>
      <c r="C54" s="35">
        <v>0.05</v>
      </c>
      <c r="D54" s="28" t="s">
        <v>95</v>
      </c>
      <c r="E54" s="28" t="s">
        <v>96</v>
      </c>
      <c r="F54" s="28" t="s">
        <v>97</v>
      </c>
      <c r="G54" s="28" t="s">
        <v>98</v>
      </c>
      <c r="H54" s="28" t="s">
        <v>116</v>
      </c>
      <c r="I54" s="28" t="s">
        <v>706</v>
      </c>
    </row>
    <row r="55" spans="1:9" ht="15.75">
      <c r="A55" s="35" t="s">
        <v>139</v>
      </c>
      <c r="B55" s="35" t="s">
        <v>27</v>
      </c>
      <c r="C55" s="28">
        <v>0.2</v>
      </c>
      <c r="D55" s="28" t="s">
        <v>99</v>
      </c>
      <c r="E55" s="28" t="s">
        <v>100</v>
      </c>
      <c r="F55" s="28" t="s">
        <v>101</v>
      </c>
      <c r="G55" s="28" t="s">
        <v>102</v>
      </c>
      <c r="H55" s="28" t="s">
        <v>116</v>
      </c>
      <c r="I55" s="28" t="s">
        <v>707</v>
      </c>
    </row>
    <row r="56" spans="1:9" ht="15.75">
      <c r="A56" s="35" t="s">
        <v>140</v>
      </c>
      <c r="B56" s="35" t="s">
        <v>40</v>
      </c>
      <c r="C56" s="35">
        <v>0.125</v>
      </c>
      <c r="D56" s="28" t="s">
        <v>199</v>
      </c>
      <c r="E56" s="28" t="s">
        <v>200</v>
      </c>
      <c r="F56" s="28" t="s">
        <v>32</v>
      </c>
      <c r="G56" s="28" t="s">
        <v>201</v>
      </c>
      <c r="H56" s="28" t="s">
        <v>116</v>
      </c>
      <c r="I56" s="28" t="s">
        <v>708</v>
      </c>
    </row>
    <row r="57" spans="1:9" ht="15.75">
      <c r="A57" s="35" t="s">
        <v>141</v>
      </c>
      <c r="B57" s="35" t="s">
        <v>163</v>
      </c>
      <c r="C57" s="35">
        <v>0.04</v>
      </c>
      <c r="D57" s="28" t="s">
        <v>51</v>
      </c>
      <c r="E57" s="28" t="s">
        <v>50</v>
      </c>
      <c r="F57" s="28" t="s">
        <v>49</v>
      </c>
      <c r="G57" s="28" t="s">
        <v>23</v>
      </c>
      <c r="H57" s="28" t="s">
        <v>116</v>
      </c>
      <c r="I57" s="35" t="s">
        <v>709</v>
      </c>
    </row>
    <row r="58" spans="1:9" ht="15.75">
      <c r="A58" s="35" t="s">
        <v>142</v>
      </c>
      <c r="B58" s="28" t="s">
        <v>710</v>
      </c>
      <c r="C58" s="28"/>
      <c r="D58" s="28"/>
      <c r="E58" s="28"/>
      <c r="F58" s="28"/>
      <c r="G58" s="28"/>
      <c r="H58" s="28"/>
      <c r="I58" s="28"/>
    </row>
    <row r="59" spans="1:9" ht="15.75">
      <c r="A59" s="35" t="s">
        <v>143</v>
      </c>
      <c r="B59" s="35" t="s">
        <v>27</v>
      </c>
      <c r="C59" s="35">
        <v>0.2</v>
      </c>
      <c r="D59" s="28" t="s">
        <v>99</v>
      </c>
      <c r="E59" s="28" t="s">
        <v>100</v>
      </c>
      <c r="F59" s="28" t="s">
        <v>101</v>
      </c>
      <c r="G59" s="28" t="s">
        <v>102</v>
      </c>
      <c r="H59" s="28"/>
      <c r="I59" s="28"/>
    </row>
    <row r="60" spans="1:9" ht="30">
      <c r="A60" s="28" t="s">
        <v>144</v>
      </c>
      <c r="B60" s="27" t="s">
        <v>711</v>
      </c>
      <c r="C60" s="27" t="s">
        <v>712</v>
      </c>
      <c r="D60" s="27" t="s">
        <v>713</v>
      </c>
      <c r="E60" s="27" t="s">
        <v>714</v>
      </c>
      <c r="F60" s="27" t="s">
        <v>715</v>
      </c>
      <c r="G60" s="27" t="s">
        <v>716</v>
      </c>
      <c r="H60" s="28" t="s">
        <v>116</v>
      </c>
      <c r="I60" s="28" t="s">
        <v>717</v>
      </c>
    </row>
    <row r="61" spans="1:9" ht="45">
      <c r="A61" s="28" t="s">
        <v>145</v>
      </c>
      <c r="B61" s="27" t="s">
        <v>718</v>
      </c>
      <c r="C61" s="27" t="s">
        <v>719</v>
      </c>
      <c r="D61" s="27" t="s">
        <v>720</v>
      </c>
      <c r="E61" s="27" t="s">
        <v>721</v>
      </c>
      <c r="F61" s="27" t="s">
        <v>722</v>
      </c>
      <c r="G61" s="27" t="s">
        <v>723</v>
      </c>
      <c r="H61" s="28" t="s">
        <v>116</v>
      </c>
      <c r="I61" s="28" t="s">
        <v>717</v>
      </c>
    </row>
    <row r="62" spans="1:9" ht="30">
      <c r="A62" s="28" t="s">
        <v>146</v>
      </c>
      <c r="B62" s="28" t="s">
        <v>163</v>
      </c>
      <c r="C62" s="28">
        <v>0.1</v>
      </c>
      <c r="D62" s="28" t="s">
        <v>164</v>
      </c>
      <c r="E62" s="28" t="s">
        <v>172</v>
      </c>
      <c r="F62" s="28" t="s">
        <v>23</v>
      </c>
      <c r="G62" s="28" t="s">
        <v>165</v>
      </c>
      <c r="H62" s="28" t="s">
        <v>116</v>
      </c>
      <c r="I62" s="27" t="s">
        <v>724</v>
      </c>
    </row>
    <row r="63" spans="1:9">
      <c r="A63" s="28" t="s">
        <v>147</v>
      </c>
      <c r="B63" s="28" t="s">
        <v>173</v>
      </c>
      <c r="C63" s="28">
        <v>0.2</v>
      </c>
      <c r="D63" s="28" t="s">
        <v>174</v>
      </c>
      <c r="E63" s="28" t="s">
        <v>175</v>
      </c>
      <c r="F63" s="28" t="s">
        <v>176</v>
      </c>
      <c r="G63" s="28" t="s">
        <v>177</v>
      </c>
      <c r="H63" s="28" t="s">
        <v>116</v>
      </c>
      <c r="I63" s="28" t="s">
        <v>717</v>
      </c>
    </row>
    <row r="64" spans="1:9" ht="75">
      <c r="A64" s="28" t="s">
        <v>148</v>
      </c>
      <c r="B64" s="27" t="s">
        <v>725</v>
      </c>
      <c r="C64" s="27" t="s">
        <v>726</v>
      </c>
      <c r="D64" s="27" t="s">
        <v>727</v>
      </c>
      <c r="E64" s="27" t="s">
        <v>728</v>
      </c>
      <c r="F64" s="27" t="s">
        <v>729</v>
      </c>
      <c r="G64" s="27" t="s">
        <v>730</v>
      </c>
      <c r="H64" s="28" t="s">
        <v>116</v>
      </c>
      <c r="I64" s="28" t="s">
        <v>731</v>
      </c>
    </row>
    <row r="65" spans="1:9" ht="141.75">
      <c r="A65" s="28" t="s">
        <v>149</v>
      </c>
      <c r="B65" s="27" t="s">
        <v>732</v>
      </c>
      <c r="C65" s="27" t="s">
        <v>733</v>
      </c>
      <c r="D65" s="27" t="s">
        <v>735</v>
      </c>
      <c r="E65" s="27" t="s">
        <v>734</v>
      </c>
      <c r="F65" s="27" t="s">
        <v>736</v>
      </c>
      <c r="G65" s="27" t="s">
        <v>737</v>
      </c>
      <c r="H65" s="28"/>
      <c r="I65" s="37" t="s">
        <v>851</v>
      </c>
    </row>
    <row r="66" spans="1:9" ht="15.75">
      <c r="A66" s="28" t="s">
        <v>738</v>
      </c>
      <c r="B66" s="28" t="s">
        <v>27</v>
      </c>
      <c r="C66" s="35">
        <v>0.1</v>
      </c>
      <c r="D66" s="28" t="s">
        <v>112</v>
      </c>
      <c r="E66" s="28" t="s">
        <v>113</v>
      </c>
      <c r="F66" s="28" t="s">
        <v>114</v>
      </c>
      <c r="G66" s="28" t="s">
        <v>115</v>
      </c>
      <c r="H66" s="28" t="s">
        <v>116</v>
      </c>
      <c r="I66" s="28" t="s">
        <v>116</v>
      </c>
    </row>
    <row r="67" spans="1:9">
      <c r="A67" s="28" t="s">
        <v>150</v>
      </c>
      <c r="B67" s="27" t="s">
        <v>239</v>
      </c>
      <c r="C67" s="27">
        <v>0.05</v>
      </c>
      <c r="D67" s="27" t="s">
        <v>51</v>
      </c>
      <c r="E67" s="27" t="s">
        <v>50</v>
      </c>
      <c r="F67" s="27" t="s">
        <v>49</v>
      </c>
      <c r="G67" s="27" t="s">
        <v>23</v>
      </c>
      <c r="H67" s="28" t="s">
        <v>116</v>
      </c>
      <c r="I67" s="28" t="s">
        <v>739</v>
      </c>
    </row>
    <row r="68" spans="1:9" ht="30">
      <c r="A68" s="28" t="s">
        <v>151</v>
      </c>
      <c r="B68" s="27" t="s">
        <v>178</v>
      </c>
      <c r="C68" s="27" t="s">
        <v>1120</v>
      </c>
      <c r="D68" s="27" t="s">
        <v>1121</v>
      </c>
      <c r="E68" s="27" t="s">
        <v>1122</v>
      </c>
      <c r="F68" s="27" t="s">
        <v>1123</v>
      </c>
      <c r="G68" s="27" t="s">
        <v>1124</v>
      </c>
      <c r="H68" s="28" t="s">
        <v>116</v>
      </c>
      <c r="I68" s="28" t="s">
        <v>740</v>
      </c>
    </row>
    <row r="69" spans="1:9" ht="30">
      <c r="A69" s="28" t="s">
        <v>152</v>
      </c>
      <c r="B69" s="27" t="s">
        <v>34</v>
      </c>
      <c r="C69" s="27" t="s">
        <v>741</v>
      </c>
      <c r="D69" s="27" t="s">
        <v>116</v>
      </c>
      <c r="E69" s="27" t="s">
        <v>116</v>
      </c>
      <c r="F69" s="27" t="s">
        <v>116</v>
      </c>
      <c r="G69" s="27" t="s">
        <v>116</v>
      </c>
      <c r="H69" s="27" t="s">
        <v>129</v>
      </c>
      <c r="I69" s="27" t="s">
        <v>742</v>
      </c>
    </row>
    <row r="70" spans="1:9">
      <c r="A70" s="28" t="s">
        <v>153</v>
      </c>
      <c r="B70" s="28" t="s">
        <v>743</v>
      </c>
      <c r="C70" s="28" t="s">
        <v>744</v>
      </c>
      <c r="D70" s="28" t="s">
        <v>116</v>
      </c>
      <c r="E70" s="28" t="s">
        <v>116</v>
      </c>
      <c r="F70" s="28" t="s">
        <v>116</v>
      </c>
      <c r="G70" s="28" t="s">
        <v>116</v>
      </c>
      <c r="H70" s="28" t="s">
        <v>116</v>
      </c>
      <c r="I70" s="28" t="s">
        <v>116</v>
      </c>
    </row>
    <row r="71" spans="1:9" ht="75">
      <c r="A71" s="28" t="s">
        <v>154</v>
      </c>
      <c r="B71" s="27" t="s">
        <v>179</v>
      </c>
      <c r="C71" s="27" t="s">
        <v>69</v>
      </c>
      <c r="D71" s="27" t="s">
        <v>745</v>
      </c>
      <c r="E71" s="27" t="s">
        <v>746</v>
      </c>
      <c r="F71" s="27" t="s">
        <v>747</v>
      </c>
      <c r="G71" s="27" t="s">
        <v>748</v>
      </c>
      <c r="H71" s="28" t="s">
        <v>116</v>
      </c>
      <c r="I71" s="27" t="s">
        <v>749</v>
      </c>
    </row>
    <row r="72" spans="1:9" ht="60">
      <c r="A72" s="28" t="s">
        <v>155</v>
      </c>
      <c r="B72" s="27" t="s">
        <v>179</v>
      </c>
      <c r="C72" s="27" t="s">
        <v>69</v>
      </c>
      <c r="D72" s="27" t="s">
        <v>745</v>
      </c>
      <c r="E72" s="27" t="s">
        <v>746</v>
      </c>
      <c r="F72" s="27" t="s">
        <v>747</v>
      </c>
      <c r="G72" s="27" t="s">
        <v>748</v>
      </c>
      <c r="H72" s="28" t="s">
        <v>116</v>
      </c>
      <c r="I72" s="28" t="s">
        <v>750</v>
      </c>
    </row>
    <row r="73" spans="1:9" ht="15.75">
      <c r="A73" s="28" t="s">
        <v>156</v>
      </c>
      <c r="B73" s="35" t="s">
        <v>28</v>
      </c>
      <c r="C73" s="28">
        <v>0.05</v>
      </c>
      <c r="D73" s="28" t="s">
        <v>51</v>
      </c>
      <c r="E73" s="28" t="s">
        <v>50</v>
      </c>
      <c r="F73" s="28" t="s">
        <v>49</v>
      </c>
      <c r="G73" s="28" t="s">
        <v>23</v>
      </c>
      <c r="H73" s="28" t="s">
        <v>116</v>
      </c>
      <c r="I73" s="28" t="s">
        <v>66</v>
      </c>
    </row>
    <row r="74" spans="1:9" ht="31.5">
      <c r="A74" s="28" t="s">
        <v>157</v>
      </c>
      <c r="B74" s="37" t="s">
        <v>751</v>
      </c>
      <c r="C74" s="27" t="s">
        <v>712</v>
      </c>
      <c r="D74" s="27" t="s">
        <v>752</v>
      </c>
      <c r="E74" s="27" t="s">
        <v>50</v>
      </c>
      <c r="F74" s="27" t="s">
        <v>753</v>
      </c>
      <c r="G74" s="27" t="s">
        <v>23</v>
      </c>
      <c r="H74" s="28" t="s">
        <v>116</v>
      </c>
      <c r="I74" s="28" t="s">
        <v>116</v>
      </c>
    </row>
    <row r="75" spans="1:9" ht="30">
      <c r="A75" s="28" t="s">
        <v>158</v>
      </c>
      <c r="B75" s="27" t="s">
        <v>751</v>
      </c>
      <c r="C75" s="27" t="s">
        <v>712</v>
      </c>
      <c r="D75" s="27" t="s">
        <v>752</v>
      </c>
      <c r="E75" s="27" t="s">
        <v>50</v>
      </c>
      <c r="F75" s="27" t="s">
        <v>49</v>
      </c>
      <c r="G75" s="27" t="s">
        <v>23</v>
      </c>
      <c r="H75" s="28" t="s">
        <v>116</v>
      </c>
      <c r="I75" s="28" t="s">
        <v>116</v>
      </c>
    </row>
    <row r="76" spans="1:9" ht="30">
      <c r="A76" s="28" t="s">
        <v>180</v>
      </c>
      <c r="B76" s="27" t="s">
        <v>754</v>
      </c>
      <c r="C76" s="27" t="s">
        <v>116</v>
      </c>
      <c r="D76" s="27" t="s">
        <v>116</v>
      </c>
      <c r="E76" s="27" t="s">
        <v>116</v>
      </c>
      <c r="F76" s="27" t="s">
        <v>116</v>
      </c>
      <c r="G76" s="27" t="s">
        <v>116</v>
      </c>
      <c r="H76" s="28" t="s">
        <v>116</v>
      </c>
      <c r="I76" s="28" t="s">
        <v>755</v>
      </c>
    </row>
    <row r="77" spans="1:9" ht="90">
      <c r="A77" s="28" t="s">
        <v>159</v>
      </c>
      <c r="B77" s="27" t="s">
        <v>28</v>
      </c>
      <c r="C77" s="28">
        <v>0.05</v>
      </c>
      <c r="D77" s="28" t="s">
        <v>51</v>
      </c>
      <c r="E77" s="28" t="s">
        <v>50</v>
      </c>
      <c r="F77" s="28" t="s">
        <v>49</v>
      </c>
      <c r="G77" s="28" t="s">
        <v>23</v>
      </c>
      <c r="H77" s="28"/>
      <c r="I77" s="27" t="s">
        <v>756</v>
      </c>
    </row>
    <row r="78" spans="1:9" ht="75">
      <c r="A78" s="28" t="s">
        <v>160</v>
      </c>
      <c r="B78" s="27" t="s">
        <v>27</v>
      </c>
      <c r="C78" s="28">
        <v>1</v>
      </c>
      <c r="D78" s="28" t="s">
        <v>113</v>
      </c>
      <c r="E78" s="28" t="s">
        <v>181</v>
      </c>
      <c r="F78" s="28" t="s">
        <v>182</v>
      </c>
      <c r="G78" s="28" t="s">
        <v>183</v>
      </c>
      <c r="H78" s="28"/>
      <c r="I78" s="27" t="s">
        <v>757</v>
      </c>
    </row>
    <row r="79" spans="1:9" ht="30">
      <c r="A79" s="28" t="s">
        <v>161</v>
      </c>
      <c r="B79" s="27" t="s">
        <v>751</v>
      </c>
      <c r="C79" s="27" t="s">
        <v>712</v>
      </c>
      <c r="D79" s="27" t="s">
        <v>752</v>
      </c>
      <c r="E79" s="27" t="s">
        <v>758</v>
      </c>
      <c r="F79" s="27" t="s">
        <v>753</v>
      </c>
      <c r="G79" s="27" t="s">
        <v>759</v>
      </c>
      <c r="H79" s="28" t="s">
        <v>116</v>
      </c>
      <c r="I79" s="28" t="s">
        <v>760</v>
      </c>
    </row>
    <row r="80" spans="1:9" ht="75">
      <c r="A80" s="28" t="s">
        <v>162</v>
      </c>
      <c r="B80" s="27" t="s">
        <v>761</v>
      </c>
      <c r="C80" s="27" t="s">
        <v>762</v>
      </c>
      <c r="D80" s="27" t="s">
        <v>763</v>
      </c>
      <c r="E80" s="27" t="s">
        <v>764</v>
      </c>
      <c r="F80" s="27" t="s">
        <v>765</v>
      </c>
      <c r="G80" s="27" t="s">
        <v>766</v>
      </c>
      <c r="H80" s="28" t="s">
        <v>116</v>
      </c>
      <c r="I80" s="28" t="s">
        <v>760</v>
      </c>
    </row>
  </sheetData>
  <sheetProtection password="DD9E" sheet="1" objects="1" scenarios="1" selectLockedCells="1"/>
  <customSheetViews>
    <customSheetView guid="{1CEBF837-1D29-4386-A20E-378E7903172B}" showGridLines="0">
      <selection activeCell="B12" sqref="B12"/>
      <pageMargins left="0.7" right="0.7" top="0.75" bottom="0.75" header="0.3" footer="0.3"/>
      <pageSetup paperSize="9" orientation="portrait" r:id="rId1"/>
    </customSheetView>
  </customSheetViews>
  <mergeCells count="1">
    <mergeCell ref="D13:G13"/>
  </mergeCells>
  <dataValidations count="1">
    <dataValidation type="list" allowBlank="1" showInputMessage="1" showErrorMessage="1" sqref="B12">
      <formula1>$A$47:$A$80</formula1>
    </dataValidation>
  </dataValidation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sheetPr codeName="Sheet10"/>
  <dimension ref="A7:I66"/>
  <sheetViews>
    <sheetView showGridLines="0" showRowColHeaders="0" workbookViewId="0">
      <selection activeCell="B7" sqref="B7"/>
    </sheetView>
  </sheetViews>
  <sheetFormatPr defaultRowHeight="15"/>
  <cols>
    <col min="1" max="1" width="15.28515625" style="10" customWidth="1"/>
    <col min="2" max="2" width="22.140625" style="10" customWidth="1"/>
    <col min="3" max="3" width="12.7109375" style="10" customWidth="1"/>
    <col min="4" max="4" width="9.42578125" style="10" customWidth="1"/>
    <col min="5" max="5" width="17.85546875" style="10" customWidth="1"/>
    <col min="6" max="6" width="12.5703125" style="10" customWidth="1"/>
    <col min="7" max="7" width="15.28515625" style="10" customWidth="1"/>
    <col min="8" max="8" width="9.140625" style="10" hidden="1" customWidth="1"/>
    <col min="9" max="9" width="22.140625" style="10" customWidth="1"/>
    <col min="10" max="16384" width="9.140625" style="10"/>
  </cols>
  <sheetData>
    <row r="7" spans="2:9" ht="37.5">
      <c r="B7" s="57" t="s">
        <v>189</v>
      </c>
    </row>
    <row r="8" spans="2:9" ht="18.75">
      <c r="B8" s="56"/>
    </row>
    <row r="9" spans="2:9" ht="21">
      <c r="D9" s="290" t="s">
        <v>120</v>
      </c>
      <c r="E9" s="290"/>
      <c r="F9" s="290"/>
      <c r="G9" s="290"/>
    </row>
    <row r="10" spans="2:9" ht="76.5">
      <c r="B10" s="42" t="s">
        <v>1</v>
      </c>
      <c r="C10" s="42" t="s">
        <v>44</v>
      </c>
      <c r="D10" s="42" t="s">
        <v>1081</v>
      </c>
      <c r="E10" s="42" t="s">
        <v>1521</v>
      </c>
      <c r="F10" s="42" t="s">
        <v>1522</v>
      </c>
      <c r="G10" s="42" t="s">
        <v>1523</v>
      </c>
      <c r="H10" s="42" t="s">
        <v>2</v>
      </c>
      <c r="I10" s="42" t="s">
        <v>119</v>
      </c>
    </row>
    <row r="11" spans="2:9" ht="91.5" customHeight="1">
      <c r="B11" s="22" t="str">
        <f>VLOOKUP(B7,A45:I66,2,FALSE)</f>
        <v>Chlorpyrifos 20 EC</v>
      </c>
      <c r="C11" s="179">
        <f>VLOOKUP(B7,A45:I66,3,FALSE)</f>
        <v>0.04</v>
      </c>
      <c r="D11" s="22" t="str">
        <f>VLOOKUP(B7,A45:I66,4,FALSE)</f>
        <v>2 ml</v>
      </c>
      <c r="E11" s="22" t="str">
        <f>VLOOKUP(B7,A45:I66,5,FALSE)</f>
        <v>20 ml</v>
      </c>
      <c r="F11" s="22" t="str">
        <f>VLOOKUP(B7,A45:I66,6,FALSE)</f>
        <v>400 ml</v>
      </c>
      <c r="G11" s="22" t="str">
        <f>VLOOKUP(B7,A45:I66,7,FALSE)</f>
        <v>1000 ml</v>
      </c>
      <c r="H11" s="22">
        <f>VLOOKUP(B7,A45:I66,8,FALSE)</f>
        <v>0</v>
      </c>
      <c r="I11" s="22" t="str">
        <f>VLOOKUP(B7,A45:I66,9,FALSE)</f>
        <v>Drenching of nursery beds</v>
      </c>
    </row>
    <row r="45" spans="1:9" ht="78.75">
      <c r="A45" s="34" t="s">
        <v>0</v>
      </c>
      <c r="B45" s="34" t="s">
        <v>1</v>
      </c>
      <c r="C45" s="34" t="s">
        <v>44</v>
      </c>
      <c r="D45" s="34" t="s">
        <v>45</v>
      </c>
      <c r="E45" s="34" t="s">
        <v>46</v>
      </c>
      <c r="F45" s="34" t="s">
        <v>47</v>
      </c>
      <c r="G45" s="34" t="s">
        <v>48</v>
      </c>
      <c r="H45" s="34" t="s">
        <v>2</v>
      </c>
      <c r="I45" s="34" t="s">
        <v>3</v>
      </c>
    </row>
    <row r="46" spans="1:9" ht="15.75">
      <c r="A46" s="28" t="s">
        <v>189</v>
      </c>
      <c r="B46" s="35" t="s">
        <v>185</v>
      </c>
      <c r="C46" s="35">
        <v>0.04</v>
      </c>
      <c r="D46" s="28" t="s">
        <v>51</v>
      </c>
      <c r="E46" s="28" t="s">
        <v>50</v>
      </c>
      <c r="F46" s="28" t="s">
        <v>49</v>
      </c>
      <c r="G46" s="28" t="s">
        <v>23</v>
      </c>
      <c r="H46" s="28"/>
      <c r="I46" s="28" t="s">
        <v>67</v>
      </c>
    </row>
    <row r="47" spans="1:9">
      <c r="A47" s="28" t="s">
        <v>190</v>
      </c>
      <c r="B47" s="28" t="s">
        <v>28</v>
      </c>
      <c r="C47" s="28">
        <v>0.05</v>
      </c>
      <c r="D47" s="28" t="s">
        <v>51</v>
      </c>
      <c r="E47" s="28" t="s">
        <v>50</v>
      </c>
      <c r="F47" s="28" t="s">
        <v>49</v>
      </c>
      <c r="G47" s="28" t="s">
        <v>23</v>
      </c>
      <c r="H47" s="28"/>
      <c r="I47" s="28" t="s">
        <v>308</v>
      </c>
    </row>
    <row r="48" spans="1:9" ht="45">
      <c r="A48" s="35" t="s">
        <v>191</v>
      </c>
      <c r="B48" s="27" t="s">
        <v>800</v>
      </c>
      <c r="C48" s="27" t="s">
        <v>246</v>
      </c>
      <c r="D48" s="27" t="s">
        <v>1055</v>
      </c>
      <c r="E48" s="27" t="s">
        <v>1056</v>
      </c>
      <c r="F48" s="27" t="s">
        <v>1057</v>
      </c>
      <c r="G48" s="27" t="s">
        <v>1058</v>
      </c>
      <c r="H48" s="28" t="s">
        <v>116</v>
      </c>
      <c r="I48" s="28" t="s">
        <v>308</v>
      </c>
    </row>
    <row r="49" spans="1:9">
      <c r="A49" s="28" t="s">
        <v>192</v>
      </c>
      <c r="B49" s="28" t="s">
        <v>801</v>
      </c>
      <c r="C49" s="173">
        <v>2</v>
      </c>
      <c r="D49" s="28" t="s">
        <v>116</v>
      </c>
      <c r="E49" s="28" t="s">
        <v>116</v>
      </c>
      <c r="F49" s="28" t="s">
        <v>116</v>
      </c>
      <c r="G49" s="28" t="s">
        <v>116</v>
      </c>
      <c r="H49" s="28" t="s">
        <v>116</v>
      </c>
      <c r="I49" s="28" t="s">
        <v>802</v>
      </c>
    </row>
    <row r="50" spans="1:9" ht="45">
      <c r="A50" s="35" t="s">
        <v>193</v>
      </c>
      <c r="B50" s="27" t="s">
        <v>803</v>
      </c>
      <c r="C50" s="27" t="s">
        <v>804</v>
      </c>
      <c r="D50" s="27" t="s">
        <v>805</v>
      </c>
      <c r="E50" s="27" t="s">
        <v>806</v>
      </c>
      <c r="F50" s="27" t="s">
        <v>807</v>
      </c>
      <c r="G50" s="27" t="s">
        <v>808</v>
      </c>
      <c r="H50" s="27" t="s">
        <v>116</v>
      </c>
      <c r="I50" s="27" t="s">
        <v>809</v>
      </c>
    </row>
    <row r="51" spans="1:9">
      <c r="A51" s="28" t="s">
        <v>194</v>
      </c>
      <c r="B51" s="28" t="s">
        <v>68</v>
      </c>
      <c r="C51" s="28" t="s">
        <v>116</v>
      </c>
      <c r="D51" s="28" t="s">
        <v>116</v>
      </c>
      <c r="E51" s="28" t="s">
        <v>116</v>
      </c>
      <c r="F51" s="28" t="s">
        <v>116</v>
      </c>
      <c r="G51" s="28" t="s">
        <v>116</v>
      </c>
      <c r="H51" s="28" t="s">
        <v>116</v>
      </c>
      <c r="I51" s="28" t="s">
        <v>116</v>
      </c>
    </row>
    <row r="52" spans="1:9" ht="60">
      <c r="A52" s="35" t="s">
        <v>195</v>
      </c>
      <c r="B52" s="27" t="s">
        <v>810</v>
      </c>
      <c r="C52" s="27" t="s">
        <v>811</v>
      </c>
      <c r="D52" s="27" t="s">
        <v>812</v>
      </c>
      <c r="E52" s="27" t="s">
        <v>813</v>
      </c>
      <c r="F52" s="27" t="s">
        <v>814</v>
      </c>
      <c r="G52" s="27" t="s">
        <v>815</v>
      </c>
      <c r="H52" s="28" t="s">
        <v>116</v>
      </c>
      <c r="I52" s="28" t="s">
        <v>816</v>
      </c>
    </row>
    <row r="53" spans="1:9">
      <c r="A53" s="28" t="s">
        <v>196</v>
      </c>
      <c r="B53" s="28" t="s">
        <v>185</v>
      </c>
      <c r="C53" s="28">
        <v>0.04</v>
      </c>
      <c r="D53" s="28" t="s">
        <v>51</v>
      </c>
      <c r="E53" s="28" t="s">
        <v>50</v>
      </c>
      <c r="F53" s="28" t="s">
        <v>49</v>
      </c>
      <c r="G53" s="28" t="s">
        <v>23</v>
      </c>
      <c r="H53" s="28"/>
      <c r="I53" s="28" t="s">
        <v>817</v>
      </c>
    </row>
    <row r="54" spans="1:9" ht="30">
      <c r="A54" s="35" t="s">
        <v>197</v>
      </c>
      <c r="B54" s="27" t="s">
        <v>818</v>
      </c>
      <c r="C54" s="27" t="s">
        <v>819</v>
      </c>
      <c r="D54" s="27" t="s">
        <v>820</v>
      </c>
      <c r="E54" s="27" t="s">
        <v>821</v>
      </c>
      <c r="F54" s="27" t="s">
        <v>822</v>
      </c>
      <c r="G54" s="27" t="s">
        <v>823</v>
      </c>
      <c r="H54" s="28" t="s">
        <v>116</v>
      </c>
      <c r="I54" s="28" t="s">
        <v>308</v>
      </c>
    </row>
    <row r="55" spans="1:9" ht="30">
      <c r="A55" s="35" t="s">
        <v>198</v>
      </c>
      <c r="B55" s="27" t="s">
        <v>824</v>
      </c>
      <c r="C55" s="27" t="s">
        <v>819</v>
      </c>
      <c r="D55" s="27" t="s">
        <v>820</v>
      </c>
      <c r="E55" s="27" t="s">
        <v>821</v>
      </c>
      <c r="F55" s="27" t="s">
        <v>822</v>
      </c>
      <c r="G55" s="27" t="s">
        <v>823</v>
      </c>
      <c r="H55" s="28" t="s">
        <v>116</v>
      </c>
      <c r="I55" s="28" t="s">
        <v>308</v>
      </c>
    </row>
    <row r="56" spans="1:9" ht="45">
      <c r="A56" s="35" t="s">
        <v>202</v>
      </c>
      <c r="B56" s="27" t="s">
        <v>826</v>
      </c>
      <c r="C56" s="27" t="s">
        <v>827</v>
      </c>
      <c r="D56" s="27" t="s">
        <v>828</v>
      </c>
      <c r="E56" s="27" t="s">
        <v>829</v>
      </c>
      <c r="F56" s="27" t="s">
        <v>830</v>
      </c>
      <c r="G56" s="27" t="s">
        <v>831</v>
      </c>
      <c r="H56" s="28" t="s">
        <v>116</v>
      </c>
      <c r="I56" s="28" t="s">
        <v>825</v>
      </c>
    </row>
    <row r="57" spans="1:9" ht="15.75">
      <c r="A57" s="35" t="s">
        <v>203</v>
      </c>
      <c r="B57" s="27" t="s">
        <v>72</v>
      </c>
      <c r="C57" s="28">
        <v>0.05</v>
      </c>
      <c r="D57" s="28" t="s">
        <v>95</v>
      </c>
      <c r="E57" s="28" t="s">
        <v>96</v>
      </c>
      <c r="F57" s="28" t="s">
        <v>97</v>
      </c>
      <c r="G57" s="28" t="s">
        <v>98</v>
      </c>
      <c r="H57" s="28" t="s">
        <v>116</v>
      </c>
      <c r="I57" s="28" t="s">
        <v>308</v>
      </c>
    </row>
    <row r="58" spans="1:9" ht="15.75">
      <c r="A58" s="35" t="s">
        <v>204</v>
      </c>
      <c r="B58" s="28" t="s">
        <v>72</v>
      </c>
      <c r="C58" s="28">
        <v>0.05</v>
      </c>
      <c r="D58" s="28" t="s">
        <v>95</v>
      </c>
      <c r="E58" s="28" t="s">
        <v>96</v>
      </c>
      <c r="F58" s="28" t="s">
        <v>97</v>
      </c>
      <c r="G58" s="28" t="s">
        <v>98</v>
      </c>
      <c r="H58" s="28" t="s">
        <v>116</v>
      </c>
      <c r="I58" s="28" t="s">
        <v>308</v>
      </c>
    </row>
    <row r="59" spans="1:9">
      <c r="A59" s="28" t="s">
        <v>205</v>
      </c>
      <c r="B59" s="28" t="s">
        <v>28</v>
      </c>
      <c r="C59" s="28">
        <v>0.05</v>
      </c>
      <c r="D59" s="28" t="s">
        <v>51</v>
      </c>
      <c r="E59" s="28" t="s">
        <v>50</v>
      </c>
      <c r="F59" s="28" t="s">
        <v>49</v>
      </c>
      <c r="G59" s="28" t="s">
        <v>23</v>
      </c>
      <c r="H59" s="28" t="s">
        <v>116</v>
      </c>
      <c r="I59" s="28" t="s">
        <v>308</v>
      </c>
    </row>
    <row r="60" spans="1:9">
      <c r="A60" s="28" t="s">
        <v>206</v>
      </c>
      <c r="B60" s="28" t="s">
        <v>28</v>
      </c>
      <c r="C60" s="28">
        <v>0.05</v>
      </c>
      <c r="D60" s="28" t="s">
        <v>51</v>
      </c>
      <c r="E60" s="28" t="s">
        <v>50</v>
      </c>
      <c r="F60" s="28" t="s">
        <v>49</v>
      </c>
      <c r="G60" s="28" t="s">
        <v>23</v>
      </c>
      <c r="H60" s="28" t="s">
        <v>116</v>
      </c>
      <c r="I60" s="28" t="s">
        <v>308</v>
      </c>
    </row>
    <row r="61" spans="1:9">
      <c r="A61" s="28" t="s">
        <v>207</v>
      </c>
      <c r="B61" s="28" t="s">
        <v>185</v>
      </c>
      <c r="C61" s="28">
        <v>7.4999999999999997E-2</v>
      </c>
      <c r="D61" s="28" t="s">
        <v>208</v>
      </c>
      <c r="E61" s="28" t="s">
        <v>209</v>
      </c>
      <c r="F61" s="28" t="s">
        <v>210</v>
      </c>
      <c r="G61" s="28" t="s">
        <v>211</v>
      </c>
      <c r="H61" s="28" t="s">
        <v>116</v>
      </c>
      <c r="I61" s="28" t="s">
        <v>64</v>
      </c>
    </row>
    <row r="62" spans="1:9">
      <c r="A62" s="28" t="s">
        <v>212</v>
      </c>
      <c r="B62" s="28" t="s">
        <v>213</v>
      </c>
      <c r="C62" s="28">
        <v>0.1</v>
      </c>
      <c r="D62" s="28" t="s">
        <v>214</v>
      </c>
      <c r="E62" s="28" t="s">
        <v>215</v>
      </c>
      <c r="F62" s="28" t="s">
        <v>216</v>
      </c>
      <c r="G62" s="28" t="s">
        <v>217</v>
      </c>
      <c r="H62" s="28" t="s">
        <v>116</v>
      </c>
      <c r="I62" s="28" t="s">
        <v>116</v>
      </c>
    </row>
    <row r="63" spans="1:9">
      <c r="A63" s="28" t="s">
        <v>218</v>
      </c>
      <c r="B63" s="28" t="s">
        <v>72</v>
      </c>
      <c r="C63" s="28">
        <v>0.05</v>
      </c>
      <c r="D63" s="28" t="s">
        <v>95</v>
      </c>
      <c r="E63" s="28" t="s">
        <v>96</v>
      </c>
      <c r="F63" s="28" t="s">
        <v>97</v>
      </c>
      <c r="G63" s="28" t="s">
        <v>98</v>
      </c>
      <c r="H63" s="28" t="s">
        <v>116</v>
      </c>
      <c r="I63" s="28" t="s">
        <v>832</v>
      </c>
    </row>
    <row r="64" spans="1:9">
      <c r="A64" s="28" t="s">
        <v>219</v>
      </c>
      <c r="B64" s="28" t="s">
        <v>833</v>
      </c>
      <c r="C64" s="28" t="s">
        <v>834</v>
      </c>
      <c r="D64" s="28" t="s">
        <v>116</v>
      </c>
      <c r="E64" s="28" t="s">
        <v>116</v>
      </c>
      <c r="F64" s="28" t="s">
        <v>116</v>
      </c>
      <c r="G64" s="28" t="s">
        <v>116</v>
      </c>
      <c r="H64" s="28" t="s">
        <v>116</v>
      </c>
      <c r="I64" s="28" t="s">
        <v>837</v>
      </c>
    </row>
    <row r="65" spans="1:9">
      <c r="A65" s="28" t="s">
        <v>220</v>
      </c>
      <c r="B65" s="28" t="s">
        <v>27</v>
      </c>
      <c r="C65" s="28">
        <v>0.15</v>
      </c>
      <c r="D65" s="28" t="s">
        <v>104</v>
      </c>
      <c r="E65" s="28" t="s">
        <v>105</v>
      </c>
      <c r="F65" s="28" t="s">
        <v>106</v>
      </c>
      <c r="G65" s="28" t="s">
        <v>107</v>
      </c>
      <c r="H65" s="28" t="s">
        <v>116</v>
      </c>
      <c r="I65" s="28" t="s">
        <v>836</v>
      </c>
    </row>
    <row r="66" spans="1:9">
      <c r="A66" s="28" t="s">
        <v>221</v>
      </c>
      <c r="B66" s="28" t="s">
        <v>28</v>
      </c>
      <c r="C66" s="28">
        <v>2.5000000000000001E-2</v>
      </c>
      <c r="D66" s="28" t="s">
        <v>186</v>
      </c>
      <c r="E66" s="28" t="s">
        <v>187</v>
      </c>
      <c r="F66" s="28" t="s">
        <v>188</v>
      </c>
      <c r="G66" s="28" t="s">
        <v>32</v>
      </c>
      <c r="H66" s="28" t="s">
        <v>116</v>
      </c>
      <c r="I66" s="28" t="s">
        <v>835</v>
      </c>
    </row>
  </sheetData>
  <sheetProtection password="DD9E" sheet="1" objects="1" scenarios="1" selectLockedCells="1"/>
  <customSheetViews>
    <customSheetView guid="{1CEBF837-1D29-4386-A20E-378E7903172B}" showGridLines="0" showRowCol="0" hiddenColumns="1">
      <selection activeCell="B7" sqref="B7"/>
      <pageMargins left="0.7" right="0.7" top="0.75" bottom="0.75" header="0.3" footer="0.3"/>
      <pageSetup paperSize="9" orientation="portrait" r:id="rId1"/>
    </customSheetView>
  </customSheetViews>
  <mergeCells count="1">
    <mergeCell ref="D9:G9"/>
  </mergeCells>
  <dataValidations count="1">
    <dataValidation type="list" allowBlank="1" showInputMessage="1" showErrorMessage="1" sqref="B7">
      <formula1>$A$46:$A$66</formula1>
    </dataValidation>
  </dataValidation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sheetPr codeName="Sheet11"/>
  <dimension ref="A8:I56"/>
  <sheetViews>
    <sheetView showGridLines="0" showRowColHeaders="0" workbookViewId="0">
      <selection activeCell="B8" sqref="B8"/>
    </sheetView>
  </sheetViews>
  <sheetFormatPr defaultRowHeight="15"/>
  <cols>
    <col min="1" max="1" width="13" style="44" customWidth="1"/>
    <col min="2" max="2" width="23" style="44" customWidth="1"/>
    <col min="3" max="3" width="14.42578125" style="44" customWidth="1"/>
    <col min="4" max="4" width="10.5703125" style="44" customWidth="1"/>
    <col min="5" max="5" width="15.42578125" style="44" customWidth="1"/>
    <col min="6" max="6" width="11.5703125" style="44" customWidth="1"/>
    <col min="7" max="7" width="14.42578125" style="44" customWidth="1"/>
    <col min="8" max="8" width="29" style="44" customWidth="1"/>
    <col min="9" max="16384" width="9.140625" style="44"/>
  </cols>
  <sheetData>
    <row r="8" spans="2:9">
      <c r="B8" s="43" t="s">
        <v>222</v>
      </c>
    </row>
    <row r="10" spans="2:9" ht="21">
      <c r="D10" s="290" t="s">
        <v>120</v>
      </c>
      <c r="E10" s="290"/>
      <c r="F10" s="290"/>
      <c r="G10" s="290"/>
    </row>
    <row r="11" spans="2:9" ht="56.25">
      <c r="B11" s="39" t="s">
        <v>1</v>
      </c>
      <c r="C11" s="39" t="s">
        <v>44</v>
      </c>
      <c r="D11" s="39" t="s">
        <v>1081</v>
      </c>
      <c r="E11" s="39" t="s">
        <v>1528</v>
      </c>
      <c r="F11" s="39" t="s">
        <v>1529</v>
      </c>
      <c r="G11" s="39" t="s">
        <v>1519</v>
      </c>
      <c r="H11" s="39" t="s">
        <v>119</v>
      </c>
      <c r="I11" s="51"/>
    </row>
    <row r="12" spans="2:9" ht="62.25" customHeight="1">
      <c r="B12" s="53" t="str">
        <f>VLOOKUP(B8,A37:I55,2,FALSE)</f>
        <v xml:space="preserve">Malathion 50 EC
Malathion 10 DP
</v>
      </c>
      <c r="C12" s="178">
        <f>VLOOKUP(B8,A37:I55,3,FALSE)</f>
        <v>0.1</v>
      </c>
      <c r="D12" s="53" t="str">
        <f>VLOOKUP(B8,A37:I55,4,FALSE)</f>
        <v>2 ml</v>
      </c>
      <c r="E12" s="53" t="str">
        <f>VLOOKUP(B8,A37:I55,5,FALSE)</f>
        <v>20 ml</v>
      </c>
      <c r="F12" s="53" t="str">
        <f>VLOOKUP(B8,A37:I55,6,FALSE)</f>
        <v>400 ml</v>
      </c>
      <c r="G12" s="53" t="str">
        <f>VLOOKUP(B8,A37:I55,7,FALSE)</f>
        <v>1000 ml</v>
      </c>
      <c r="H12" s="53" t="str">
        <f>VLOOKUP(B8,A37:I55,9,FALSE)</f>
        <v>Foliar spray</v>
      </c>
      <c r="I12" s="52"/>
    </row>
    <row r="34" spans="1:9">
      <c r="D34" s="44" t="s">
        <v>75</v>
      </c>
    </row>
    <row r="37" spans="1:9" ht="78.75">
      <c r="A37" s="45" t="s">
        <v>0</v>
      </c>
      <c r="B37" s="45" t="s">
        <v>1</v>
      </c>
      <c r="C37" s="45" t="s">
        <v>44</v>
      </c>
      <c r="D37" s="45" t="s">
        <v>45</v>
      </c>
      <c r="E37" s="45" t="s">
        <v>46</v>
      </c>
      <c r="F37" s="45" t="s">
        <v>47</v>
      </c>
      <c r="G37" s="45" t="s">
        <v>48</v>
      </c>
      <c r="H37" s="45" t="s">
        <v>2</v>
      </c>
      <c r="I37" s="45" t="s">
        <v>3</v>
      </c>
    </row>
    <row r="38" spans="1:9" ht="45">
      <c r="A38" s="46" t="s">
        <v>222</v>
      </c>
      <c r="B38" s="49" t="s">
        <v>70</v>
      </c>
      <c r="C38" s="47">
        <v>0.1</v>
      </c>
      <c r="D38" s="47" t="s">
        <v>51</v>
      </c>
      <c r="E38" s="47" t="s">
        <v>50</v>
      </c>
      <c r="F38" s="47" t="s">
        <v>49</v>
      </c>
      <c r="G38" s="47" t="s">
        <v>23</v>
      </c>
      <c r="H38" s="47" t="s">
        <v>116</v>
      </c>
      <c r="I38" s="47" t="s">
        <v>308</v>
      </c>
    </row>
    <row r="39" spans="1:9" ht="30">
      <c r="A39" s="46" t="s">
        <v>223</v>
      </c>
      <c r="B39" s="49" t="s">
        <v>28</v>
      </c>
      <c r="C39" s="49">
        <v>0.05</v>
      </c>
      <c r="D39" s="49" t="s">
        <v>51</v>
      </c>
      <c r="E39" s="49" t="s">
        <v>50</v>
      </c>
      <c r="F39" s="49" t="s">
        <v>49</v>
      </c>
      <c r="G39" s="49" t="s">
        <v>23</v>
      </c>
      <c r="H39" s="49" t="s">
        <v>116</v>
      </c>
      <c r="I39" s="49" t="s">
        <v>308</v>
      </c>
    </row>
    <row r="40" spans="1:9">
      <c r="A40" s="47" t="s">
        <v>224</v>
      </c>
      <c r="B40" s="47" t="s">
        <v>27</v>
      </c>
      <c r="C40" s="47">
        <v>0.15</v>
      </c>
      <c r="D40" s="47" t="s">
        <v>104</v>
      </c>
      <c r="E40" s="47" t="s">
        <v>105</v>
      </c>
      <c r="F40" s="47" t="s">
        <v>106</v>
      </c>
      <c r="G40" s="47" t="s">
        <v>107</v>
      </c>
      <c r="H40" s="47" t="s">
        <v>116</v>
      </c>
      <c r="I40" s="47" t="s">
        <v>775</v>
      </c>
    </row>
    <row r="41" spans="1:9">
      <c r="A41" s="47" t="s">
        <v>226</v>
      </c>
      <c r="B41" s="47" t="s">
        <v>72</v>
      </c>
      <c r="C41" s="47">
        <v>0.05</v>
      </c>
      <c r="D41" s="47" t="s">
        <v>95</v>
      </c>
      <c r="E41" s="47" t="s">
        <v>96</v>
      </c>
      <c r="F41" s="47" t="s">
        <v>97</v>
      </c>
      <c r="G41" s="47" t="s">
        <v>98</v>
      </c>
      <c r="H41" s="47" t="s">
        <v>116</v>
      </c>
      <c r="I41" s="47" t="s">
        <v>308</v>
      </c>
    </row>
    <row r="42" spans="1:9" ht="45">
      <c r="A42" s="47" t="s">
        <v>225</v>
      </c>
      <c r="B42" s="49" t="s">
        <v>782</v>
      </c>
      <c r="C42" s="49" t="s">
        <v>783</v>
      </c>
      <c r="D42" s="49" t="s">
        <v>116</v>
      </c>
      <c r="E42" s="47" t="s">
        <v>116</v>
      </c>
      <c r="F42" s="47" t="s">
        <v>116</v>
      </c>
      <c r="G42" s="47" t="s">
        <v>116</v>
      </c>
      <c r="H42" s="47" t="s">
        <v>116</v>
      </c>
      <c r="I42" s="47" t="s">
        <v>784</v>
      </c>
    </row>
    <row r="43" spans="1:9" ht="165">
      <c r="A43" s="46" t="s">
        <v>229</v>
      </c>
      <c r="B43" s="49" t="s">
        <v>776</v>
      </c>
      <c r="C43" s="49" t="s">
        <v>777</v>
      </c>
      <c r="D43" s="49" t="s">
        <v>1059</v>
      </c>
      <c r="E43" s="49" t="s">
        <v>778</v>
      </c>
      <c r="F43" s="49" t="s">
        <v>779</v>
      </c>
      <c r="G43" s="49" t="s">
        <v>780</v>
      </c>
      <c r="H43" s="47" t="s">
        <v>116</v>
      </c>
      <c r="I43" s="49" t="s">
        <v>781</v>
      </c>
    </row>
    <row r="44" spans="1:9">
      <c r="A44" s="47" t="s">
        <v>230</v>
      </c>
      <c r="B44" s="47" t="s">
        <v>27</v>
      </c>
      <c r="C44" s="47">
        <v>0.2</v>
      </c>
      <c r="D44" s="47" t="s">
        <v>99</v>
      </c>
      <c r="E44" s="47" t="s">
        <v>100</v>
      </c>
      <c r="F44" s="47" t="s">
        <v>101</v>
      </c>
      <c r="G44" s="47" t="s">
        <v>102</v>
      </c>
      <c r="H44" s="47" t="s">
        <v>116</v>
      </c>
      <c r="I44" s="47" t="s">
        <v>308</v>
      </c>
    </row>
    <row r="45" spans="1:9">
      <c r="A45" s="47" t="s">
        <v>231</v>
      </c>
      <c r="B45" s="47" t="s">
        <v>34</v>
      </c>
      <c r="C45" s="47" t="s">
        <v>116</v>
      </c>
      <c r="D45" s="47" t="s">
        <v>116</v>
      </c>
      <c r="E45" s="47" t="s">
        <v>116</v>
      </c>
      <c r="F45" s="47" t="s">
        <v>116</v>
      </c>
      <c r="G45" s="47" t="s">
        <v>116</v>
      </c>
      <c r="H45" s="47" t="s">
        <v>116</v>
      </c>
      <c r="I45" s="47" t="s">
        <v>73</v>
      </c>
    </row>
    <row r="46" spans="1:9" ht="45">
      <c r="A46" s="46" t="s">
        <v>232</v>
      </c>
      <c r="B46" s="49" t="s">
        <v>785</v>
      </c>
      <c r="C46" s="49" t="s">
        <v>786</v>
      </c>
      <c r="D46" s="49" t="s">
        <v>787</v>
      </c>
      <c r="E46" s="49" t="s">
        <v>788</v>
      </c>
      <c r="F46" s="49" t="s">
        <v>789</v>
      </c>
      <c r="G46" s="49" t="s">
        <v>790</v>
      </c>
      <c r="H46" s="47" t="s">
        <v>116</v>
      </c>
      <c r="I46" s="47" t="s">
        <v>308</v>
      </c>
    </row>
    <row r="47" spans="1:9">
      <c r="A47" s="47" t="s">
        <v>233</v>
      </c>
      <c r="B47" s="47" t="s">
        <v>72</v>
      </c>
      <c r="C47" s="47">
        <v>0.05</v>
      </c>
      <c r="D47" s="47" t="s">
        <v>95</v>
      </c>
      <c r="E47" s="47" t="s">
        <v>96</v>
      </c>
      <c r="F47" s="47" t="s">
        <v>97</v>
      </c>
      <c r="G47" s="47" t="s">
        <v>98</v>
      </c>
      <c r="H47" s="47" t="s">
        <v>116</v>
      </c>
      <c r="I47" s="47" t="s">
        <v>308</v>
      </c>
    </row>
    <row r="48" spans="1:9" ht="30">
      <c r="A48" s="46" t="s">
        <v>234</v>
      </c>
      <c r="B48" s="49" t="s">
        <v>245</v>
      </c>
      <c r="C48" s="49" t="s">
        <v>791</v>
      </c>
      <c r="D48" s="49" t="s">
        <v>792</v>
      </c>
      <c r="E48" s="49" t="s">
        <v>793</v>
      </c>
      <c r="F48" s="49" t="s">
        <v>794</v>
      </c>
      <c r="G48" s="49" t="s">
        <v>795</v>
      </c>
      <c r="H48" s="47" t="s">
        <v>116</v>
      </c>
      <c r="I48" s="47" t="s">
        <v>308</v>
      </c>
    </row>
    <row r="49" spans="1:9">
      <c r="A49" s="47" t="s">
        <v>796</v>
      </c>
      <c r="B49" s="47" t="s">
        <v>516</v>
      </c>
      <c r="C49" s="47">
        <v>5</v>
      </c>
      <c r="D49" s="47" t="s">
        <v>797</v>
      </c>
      <c r="E49" s="47" t="s">
        <v>32</v>
      </c>
      <c r="F49" s="47" t="s">
        <v>23</v>
      </c>
      <c r="G49" s="47" t="s">
        <v>165</v>
      </c>
      <c r="H49" s="47" t="s">
        <v>116</v>
      </c>
      <c r="I49" s="47" t="s">
        <v>116</v>
      </c>
    </row>
    <row r="50" spans="1:9">
      <c r="A50" s="47" t="s">
        <v>798</v>
      </c>
      <c r="B50" s="49" t="s">
        <v>72</v>
      </c>
      <c r="C50" s="49">
        <v>0.05</v>
      </c>
      <c r="D50" s="49" t="s">
        <v>95</v>
      </c>
      <c r="E50" s="49" t="s">
        <v>96</v>
      </c>
      <c r="F50" s="49" t="s">
        <v>97</v>
      </c>
      <c r="G50" s="49" t="s">
        <v>98</v>
      </c>
      <c r="H50" s="47" t="s">
        <v>116</v>
      </c>
      <c r="I50" s="47" t="s">
        <v>116</v>
      </c>
    </row>
    <row r="51" spans="1:9" ht="15.75">
      <c r="A51" s="46" t="s">
        <v>235</v>
      </c>
      <c r="B51" s="47" t="s">
        <v>28</v>
      </c>
      <c r="C51" s="47">
        <v>0.05</v>
      </c>
      <c r="D51" s="47" t="s">
        <v>51</v>
      </c>
      <c r="E51" s="47" t="s">
        <v>50</v>
      </c>
      <c r="F51" s="47" t="s">
        <v>49</v>
      </c>
      <c r="G51" s="47" t="s">
        <v>23</v>
      </c>
      <c r="H51" s="47" t="s">
        <v>116</v>
      </c>
      <c r="I51" s="47" t="s">
        <v>116</v>
      </c>
    </row>
    <row r="52" spans="1:9" ht="15.75">
      <c r="A52" s="46" t="s">
        <v>236</v>
      </c>
      <c r="B52" s="47" t="s">
        <v>27</v>
      </c>
      <c r="C52" s="47">
        <v>0.15</v>
      </c>
      <c r="D52" s="47" t="s">
        <v>104</v>
      </c>
      <c r="E52" s="47" t="s">
        <v>105</v>
      </c>
      <c r="F52" s="47" t="s">
        <v>167</v>
      </c>
      <c r="G52" s="47" t="s">
        <v>107</v>
      </c>
      <c r="H52" s="47" t="s">
        <v>116</v>
      </c>
      <c r="I52" s="47" t="s">
        <v>799</v>
      </c>
    </row>
    <row r="53" spans="1:9" ht="60">
      <c r="A53" s="46" t="s">
        <v>237</v>
      </c>
      <c r="B53" s="49" t="s">
        <v>1060</v>
      </c>
      <c r="C53" s="49" t="s">
        <v>1061</v>
      </c>
      <c r="D53" s="49" t="s">
        <v>1062</v>
      </c>
      <c r="E53" s="49" t="s">
        <v>1063</v>
      </c>
      <c r="F53" s="49" t="s">
        <v>1064</v>
      </c>
      <c r="G53" s="49" t="s">
        <v>1065</v>
      </c>
      <c r="H53" s="50" t="s">
        <v>116</v>
      </c>
      <c r="I53" s="47" t="s">
        <v>308</v>
      </c>
    </row>
    <row r="54" spans="1:9" ht="45">
      <c r="A54" s="46" t="s">
        <v>238</v>
      </c>
      <c r="B54" s="49" t="s">
        <v>1066</v>
      </c>
      <c r="C54" s="49" t="s">
        <v>1067</v>
      </c>
      <c r="D54" s="49" t="s">
        <v>1068</v>
      </c>
      <c r="E54" s="49" t="s">
        <v>1069</v>
      </c>
      <c r="F54" s="49" t="s">
        <v>1070</v>
      </c>
      <c r="G54" s="49" t="s">
        <v>1071</v>
      </c>
      <c r="H54" s="47" t="s">
        <v>116</v>
      </c>
      <c r="I54" s="47" t="s">
        <v>308</v>
      </c>
    </row>
    <row r="55" spans="1:9" ht="15.75">
      <c r="A55" s="46" t="s">
        <v>243</v>
      </c>
      <c r="B55" s="46" t="s">
        <v>239</v>
      </c>
      <c r="C55" s="46">
        <v>0.03</v>
      </c>
      <c r="D55" s="47" t="s">
        <v>240</v>
      </c>
      <c r="E55" s="47" t="s">
        <v>241</v>
      </c>
      <c r="F55" s="47" t="s">
        <v>242</v>
      </c>
      <c r="G55" s="47" t="s">
        <v>167</v>
      </c>
      <c r="H55" s="47"/>
      <c r="I55" s="47" t="s">
        <v>74</v>
      </c>
    </row>
    <row r="56" spans="1:9" ht="15.75">
      <c r="A56" s="48"/>
    </row>
  </sheetData>
  <sheetProtection password="DD9E" sheet="1" selectLockedCells="1"/>
  <customSheetViews>
    <customSheetView guid="{1CEBF837-1D29-4386-A20E-378E7903172B}" showGridLines="0" showRowCol="0">
      <selection activeCell="B13" sqref="B13"/>
      <pageMargins left="0.7" right="0.7" top="0.75" bottom="0.75" header="0.3" footer="0.3"/>
      <pageSetup paperSize="9" orientation="portrait" r:id="rId1"/>
    </customSheetView>
  </customSheetViews>
  <mergeCells count="1">
    <mergeCell ref="D10:G10"/>
  </mergeCells>
  <dataValidations count="1">
    <dataValidation type="list" allowBlank="1" showInputMessage="1" showErrorMessage="1" sqref="B8">
      <formula1>$A$38:$A$55</formula1>
    </dataValidation>
  </dataValidation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sheetPr codeName="Sheet12"/>
  <dimension ref="A1:I85"/>
  <sheetViews>
    <sheetView showGridLines="0" showRowColHeaders="0" workbookViewId="0">
      <selection activeCell="C3" sqref="C3"/>
    </sheetView>
  </sheetViews>
  <sheetFormatPr defaultRowHeight="15"/>
  <cols>
    <col min="1" max="1" width="7.42578125" customWidth="1"/>
    <col min="2" max="2" width="8.5703125" customWidth="1"/>
    <col min="3" max="3" width="22" customWidth="1"/>
    <col min="4" max="4" width="15.140625" customWidth="1"/>
    <col min="6" max="6" width="17.5703125" customWidth="1"/>
    <col min="7" max="7" width="11.85546875" customWidth="1"/>
    <col min="8" max="8" width="16.140625" customWidth="1"/>
    <col min="9" max="9" width="20.5703125" customWidth="1"/>
  </cols>
  <sheetData>
    <row r="1" spans="3:9" ht="59.25" customHeight="1"/>
    <row r="3" spans="3:9">
      <c r="C3" s="63" t="s">
        <v>1526</v>
      </c>
    </row>
    <row r="5" spans="3:9" ht="21">
      <c r="E5" s="290" t="s">
        <v>120</v>
      </c>
      <c r="F5" s="290"/>
      <c r="G5" s="290"/>
      <c r="H5" s="290"/>
    </row>
    <row r="6" spans="3:9" ht="63.75" customHeight="1">
      <c r="C6" s="30" t="s">
        <v>1</v>
      </c>
      <c r="D6" s="30" t="s">
        <v>44</v>
      </c>
      <c r="E6" s="30" t="s">
        <v>1081</v>
      </c>
      <c r="F6" s="30" t="s">
        <v>1527</v>
      </c>
      <c r="G6" s="30" t="s">
        <v>1082</v>
      </c>
      <c r="H6" s="30" t="s">
        <v>1520</v>
      </c>
      <c r="I6" s="30" t="s">
        <v>119</v>
      </c>
    </row>
    <row r="7" spans="3:9" ht="54.75" customHeight="1">
      <c r="C7" s="62" t="str">
        <f>VLOOKUP(C3,A65:I85,2,FALSE)</f>
        <v>Go for traps</v>
      </c>
      <c r="D7" s="62" t="str">
        <f>VLOOKUP(C3,A65:I85,3,FALSE)</f>
        <v>Sweet potato trap and pheromone trap</v>
      </c>
      <c r="E7" s="62" t="str">
        <f>VLOOKUP(C3,A65:I85,4,FALSE)</f>
        <v>*</v>
      </c>
      <c r="F7" s="62" t="str">
        <f>VLOOKUP(C3,A65:I85,5,FALSE)</f>
        <v>*</v>
      </c>
      <c r="G7" s="62" t="str">
        <f>VLOOKUP(C3,A65:I85,6,FALSE)</f>
        <v>*</v>
      </c>
      <c r="H7" s="62" t="str">
        <f>VLOOKUP(C3,A65:I85,7,FALSE)</f>
        <v>*</v>
      </c>
      <c r="I7" s="62" t="str">
        <f>VLOOKUP(C3,A65:I85,9,FALSE)</f>
        <v>*</v>
      </c>
    </row>
    <row r="12" spans="3:9">
      <c r="C12" s="172"/>
    </row>
    <row r="65" spans="1:9" ht="141.75">
      <c r="A65" s="58" t="s">
        <v>0</v>
      </c>
      <c r="B65" s="58" t="s">
        <v>1</v>
      </c>
      <c r="C65" s="58" t="s">
        <v>44</v>
      </c>
      <c r="D65" s="58" t="s">
        <v>45</v>
      </c>
      <c r="E65" s="58" t="s">
        <v>46</v>
      </c>
      <c r="F65" s="58" t="s">
        <v>47</v>
      </c>
      <c r="G65" s="58" t="s">
        <v>48</v>
      </c>
      <c r="H65" s="58" t="s">
        <v>2</v>
      </c>
      <c r="I65" s="58" t="s">
        <v>3</v>
      </c>
    </row>
    <row r="66" spans="1:9" ht="30">
      <c r="A66" s="59" t="s">
        <v>76</v>
      </c>
      <c r="B66" s="60" t="s">
        <v>767</v>
      </c>
      <c r="C66" s="60" t="s">
        <v>1079</v>
      </c>
      <c r="D66" s="60" t="s">
        <v>116</v>
      </c>
      <c r="E66" s="60" t="s">
        <v>116</v>
      </c>
      <c r="F66" s="60" t="s">
        <v>116</v>
      </c>
      <c r="G66" s="60" t="s">
        <v>116</v>
      </c>
      <c r="H66" s="59" t="s">
        <v>116</v>
      </c>
      <c r="I66" s="59" t="s">
        <v>116</v>
      </c>
    </row>
    <row r="67" spans="1:9" ht="15.75">
      <c r="A67" s="61" t="s">
        <v>247</v>
      </c>
      <c r="B67" s="59" t="s">
        <v>72</v>
      </c>
      <c r="C67" s="59">
        <v>0.05</v>
      </c>
      <c r="D67" s="59" t="s">
        <v>95</v>
      </c>
      <c r="E67" s="59" t="s">
        <v>96</v>
      </c>
      <c r="F67" s="59" t="s">
        <v>97</v>
      </c>
      <c r="G67" s="59" t="s">
        <v>98</v>
      </c>
      <c r="H67" s="59"/>
      <c r="I67" s="59" t="s">
        <v>768</v>
      </c>
    </row>
    <row r="68" spans="1:9">
      <c r="A68" s="59" t="s">
        <v>248</v>
      </c>
      <c r="B68" s="59" t="s">
        <v>72</v>
      </c>
      <c r="C68" s="59">
        <v>0.05</v>
      </c>
      <c r="D68" s="59" t="s">
        <v>95</v>
      </c>
      <c r="E68" s="59" t="s">
        <v>96</v>
      </c>
      <c r="F68" s="59" t="s">
        <v>97</v>
      </c>
      <c r="G68" s="59" t="s">
        <v>98</v>
      </c>
      <c r="H68" s="59"/>
      <c r="I68" s="59" t="s">
        <v>77</v>
      </c>
    </row>
    <row r="69" spans="1:9" ht="105">
      <c r="A69" s="59" t="s">
        <v>249</v>
      </c>
      <c r="B69" s="60" t="s">
        <v>1072</v>
      </c>
      <c r="C69" s="60" t="s">
        <v>1073</v>
      </c>
      <c r="D69" s="60" t="s">
        <v>1074</v>
      </c>
      <c r="E69" s="60" t="s">
        <v>1075</v>
      </c>
      <c r="F69" s="60" t="s">
        <v>1076</v>
      </c>
      <c r="G69" s="60" t="s">
        <v>1077</v>
      </c>
      <c r="H69" s="59"/>
      <c r="I69" s="60" t="s">
        <v>1078</v>
      </c>
    </row>
    <row r="70" spans="1:9" ht="30">
      <c r="A70" s="59" t="s">
        <v>250</v>
      </c>
      <c r="B70" s="60" t="s">
        <v>40</v>
      </c>
      <c r="C70" s="60">
        <v>0.1</v>
      </c>
      <c r="D70" s="60" t="s">
        <v>51</v>
      </c>
      <c r="E70" s="60" t="s">
        <v>50</v>
      </c>
      <c r="F70" s="60" t="s">
        <v>49</v>
      </c>
      <c r="G70" s="60" t="s">
        <v>23</v>
      </c>
      <c r="H70" s="59"/>
      <c r="I70" s="59" t="s">
        <v>308</v>
      </c>
    </row>
    <row r="71" spans="1:9" ht="30">
      <c r="A71" s="59" t="s">
        <v>251</v>
      </c>
      <c r="B71" s="60" t="s">
        <v>40</v>
      </c>
      <c r="C71" s="60">
        <v>0.1</v>
      </c>
      <c r="D71" s="60" t="s">
        <v>51</v>
      </c>
      <c r="E71" s="60" t="s">
        <v>50</v>
      </c>
      <c r="F71" s="60" t="s">
        <v>49</v>
      </c>
      <c r="G71" s="60" t="s">
        <v>23</v>
      </c>
      <c r="H71" s="59"/>
      <c r="I71" s="59" t="s">
        <v>308</v>
      </c>
    </row>
    <row r="72" spans="1:9" ht="45">
      <c r="A72" s="59" t="s">
        <v>252</v>
      </c>
      <c r="B72" s="60" t="s">
        <v>852</v>
      </c>
      <c r="C72" s="60"/>
      <c r="D72" s="60"/>
      <c r="E72" s="60"/>
      <c r="F72" s="60"/>
      <c r="G72" s="60"/>
      <c r="H72" s="59"/>
      <c r="I72" s="59"/>
    </row>
    <row r="73" spans="1:9" ht="30">
      <c r="A73" s="61" t="s">
        <v>259</v>
      </c>
      <c r="B73" s="60" t="s">
        <v>40</v>
      </c>
      <c r="C73" s="60">
        <v>0.1</v>
      </c>
      <c r="D73" s="60" t="s">
        <v>51</v>
      </c>
      <c r="E73" s="60" t="s">
        <v>50</v>
      </c>
      <c r="F73" s="60" t="s">
        <v>49</v>
      </c>
      <c r="G73" s="60" t="s">
        <v>23</v>
      </c>
      <c r="H73" s="59"/>
      <c r="I73" s="59" t="s">
        <v>308</v>
      </c>
    </row>
    <row r="74" spans="1:9" ht="30">
      <c r="A74" s="59" t="s">
        <v>260</v>
      </c>
      <c r="B74" s="60" t="s">
        <v>40</v>
      </c>
      <c r="C74" s="60">
        <v>0.1</v>
      </c>
      <c r="D74" s="60" t="s">
        <v>51</v>
      </c>
      <c r="E74" s="60" t="s">
        <v>50</v>
      </c>
      <c r="F74" s="60" t="s">
        <v>49</v>
      </c>
      <c r="G74" s="60" t="s">
        <v>23</v>
      </c>
      <c r="H74" s="59"/>
      <c r="I74" s="59" t="s">
        <v>308</v>
      </c>
    </row>
    <row r="75" spans="1:9" ht="30">
      <c r="A75" s="61" t="s">
        <v>261</v>
      </c>
      <c r="B75" s="60" t="s">
        <v>27</v>
      </c>
      <c r="C75" s="60">
        <v>0.2</v>
      </c>
      <c r="D75" s="60" t="s">
        <v>99</v>
      </c>
      <c r="E75" s="60" t="s">
        <v>100</v>
      </c>
      <c r="F75" s="60" t="s">
        <v>101</v>
      </c>
      <c r="G75" s="60" t="s">
        <v>102</v>
      </c>
      <c r="H75" s="59"/>
      <c r="I75" s="59" t="s">
        <v>308</v>
      </c>
    </row>
    <row r="76" spans="1:9" ht="45">
      <c r="A76" s="61" t="s">
        <v>262</v>
      </c>
      <c r="B76" s="60" t="s">
        <v>185</v>
      </c>
      <c r="C76" s="60">
        <v>0.05</v>
      </c>
      <c r="D76" s="60" t="s">
        <v>199</v>
      </c>
      <c r="E76" s="60" t="s">
        <v>200</v>
      </c>
      <c r="F76" s="60" t="s">
        <v>32</v>
      </c>
      <c r="G76" s="60" t="s">
        <v>201</v>
      </c>
      <c r="H76" s="59"/>
      <c r="I76" s="59"/>
    </row>
    <row r="77" spans="1:9" ht="30">
      <c r="A77" s="61" t="s">
        <v>263</v>
      </c>
      <c r="B77" s="60" t="s">
        <v>40</v>
      </c>
      <c r="C77" s="60">
        <v>0.1</v>
      </c>
      <c r="D77" s="60" t="s">
        <v>51</v>
      </c>
      <c r="E77" s="60" t="s">
        <v>50</v>
      </c>
      <c r="F77" s="60" t="s">
        <v>49</v>
      </c>
      <c r="G77" s="60" t="s">
        <v>23</v>
      </c>
      <c r="H77" s="59"/>
      <c r="I77" s="59" t="s">
        <v>308</v>
      </c>
    </row>
    <row r="78" spans="1:9" ht="30">
      <c r="A78" s="61" t="s">
        <v>264</v>
      </c>
      <c r="B78" s="60" t="s">
        <v>40</v>
      </c>
      <c r="C78" s="60">
        <v>0.1</v>
      </c>
      <c r="D78" s="60" t="s">
        <v>51</v>
      </c>
      <c r="E78" s="60" t="s">
        <v>50</v>
      </c>
      <c r="F78" s="60" t="s">
        <v>49</v>
      </c>
      <c r="G78" s="60" t="s">
        <v>23</v>
      </c>
      <c r="H78" s="59"/>
      <c r="I78" s="59"/>
    </row>
    <row r="79" spans="1:9" ht="30">
      <c r="A79" s="61" t="s">
        <v>265</v>
      </c>
      <c r="B79" s="60" t="s">
        <v>40</v>
      </c>
      <c r="C79" s="60">
        <v>0.1</v>
      </c>
      <c r="D79" s="60" t="s">
        <v>51</v>
      </c>
      <c r="E79" s="60" t="s">
        <v>50</v>
      </c>
      <c r="F79" s="60" t="s">
        <v>49</v>
      </c>
      <c r="G79" s="60" t="s">
        <v>23</v>
      </c>
      <c r="H79" s="59"/>
      <c r="I79" s="59" t="s">
        <v>308</v>
      </c>
    </row>
    <row r="80" spans="1:9" ht="90">
      <c r="A80" s="61" t="s">
        <v>266</v>
      </c>
      <c r="B80" s="60" t="s">
        <v>253</v>
      </c>
      <c r="C80" s="60" t="s">
        <v>254</v>
      </c>
      <c r="D80" s="60" t="s">
        <v>255</v>
      </c>
      <c r="E80" s="60" t="s">
        <v>256</v>
      </c>
      <c r="F80" s="60" t="s">
        <v>257</v>
      </c>
      <c r="G80" s="60" t="s">
        <v>258</v>
      </c>
      <c r="H80" s="59"/>
      <c r="I80" s="59" t="s">
        <v>768</v>
      </c>
    </row>
    <row r="81" spans="1:9" ht="45">
      <c r="A81" s="61" t="s">
        <v>267</v>
      </c>
      <c r="B81" s="60" t="s">
        <v>72</v>
      </c>
      <c r="C81" s="60">
        <v>0.05</v>
      </c>
      <c r="D81" s="60" t="s">
        <v>52</v>
      </c>
      <c r="E81" s="60" t="s">
        <v>53</v>
      </c>
      <c r="F81" s="60" t="s">
        <v>54</v>
      </c>
      <c r="G81" s="60" t="s">
        <v>55</v>
      </c>
      <c r="H81" s="59"/>
      <c r="I81" s="59"/>
    </row>
    <row r="82" spans="1:9" ht="45">
      <c r="A82" s="61" t="s">
        <v>268</v>
      </c>
      <c r="B82" s="60" t="s">
        <v>269</v>
      </c>
      <c r="C82" s="60">
        <v>6.0000000000000001E-3</v>
      </c>
      <c r="D82" s="60" t="s">
        <v>227</v>
      </c>
      <c r="E82" s="60" t="s">
        <v>166</v>
      </c>
      <c r="F82" s="60" t="s">
        <v>228</v>
      </c>
      <c r="G82" s="60" t="s">
        <v>30</v>
      </c>
      <c r="H82" s="59"/>
      <c r="I82" s="59"/>
    </row>
    <row r="83" spans="1:9" ht="45">
      <c r="A83" s="61" t="s">
        <v>276</v>
      </c>
      <c r="B83" s="60" t="s">
        <v>769</v>
      </c>
      <c r="C83" s="60" t="s">
        <v>770</v>
      </c>
      <c r="D83" s="60" t="s">
        <v>771</v>
      </c>
      <c r="E83" s="60" t="s">
        <v>772</v>
      </c>
      <c r="F83" s="60" t="s">
        <v>773</v>
      </c>
      <c r="G83" s="60" t="s">
        <v>774</v>
      </c>
      <c r="H83" s="59"/>
      <c r="I83" s="59" t="s">
        <v>308</v>
      </c>
    </row>
    <row r="84" spans="1:9" ht="30">
      <c r="A84" s="61" t="s">
        <v>270</v>
      </c>
      <c r="B84" s="60" t="s">
        <v>27</v>
      </c>
      <c r="C84" s="60" t="s">
        <v>78</v>
      </c>
      <c r="D84" s="60" t="s">
        <v>271</v>
      </c>
      <c r="E84" s="60" t="s">
        <v>272</v>
      </c>
      <c r="F84" s="60" t="s">
        <v>273</v>
      </c>
      <c r="G84" s="60" t="s">
        <v>274</v>
      </c>
      <c r="H84" s="59"/>
      <c r="I84" s="59" t="s">
        <v>308</v>
      </c>
    </row>
    <row r="85" spans="1:9" ht="45">
      <c r="A85" s="61" t="s">
        <v>275</v>
      </c>
      <c r="B85" s="60" t="s">
        <v>72</v>
      </c>
      <c r="C85" s="60">
        <v>0.05</v>
      </c>
      <c r="D85" s="60" t="s">
        <v>52</v>
      </c>
      <c r="E85" s="60" t="s">
        <v>53</v>
      </c>
      <c r="F85" s="60" t="s">
        <v>54</v>
      </c>
      <c r="G85" s="60" t="s">
        <v>55</v>
      </c>
      <c r="H85" s="59"/>
      <c r="I85" s="59"/>
    </row>
  </sheetData>
  <sheetProtection password="DD9E" sheet="1" selectLockedCells="1"/>
  <customSheetViews>
    <customSheetView guid="{1CEBF837-1D29-4386-A20E-378E7903172B}" showGridLines="0" showRowCol="0">
      <selection activeCell="C3" sqref="C3"/>
      <pageMargins left="0.7" right="0.7" top="0.75" bottom="0.75" header="0.3" footer="0.3"/>
      <pageSetup paperSize="9" orientation="portrait" r:id="rId1"/>
    </customSheetView>
  </customSheetViews>
  <mergeCells count="1">
    <mergeCell ref="E5:H5"/>
  </mergeCells>
  <dataValidations count="1">
    <dataValidation type="list" allowBlank="1" showInputMessage="1" showErrorMessage="1" sqref="C3">
      <formula1>$A$66:$A$85</formula1>
    </dataValidation>
  </dataValidation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sheetPr codeName="Sheet13"/>
  <dimension ref="A1:I48"/>
  <sheetViews>
    <sheetView showGridLines="0" showRowColHeaders="0" workbookViewId="0">
      <selection activeCell="C2" sqref="C2"/>
    </sheetView>
  </sheetViews>
  <sheetFormatPr defaultRowHeight="15"/>
  <cols>
    <col min="1" max="2" width="9.140625" style="21"/>
    <col min="3" max="3" width="24.5703125" style="21" customWidth="1"/>
    <col min="4" max="4" width="12.85546875" style="21" customWidth="1"/>
    <col min="5" max="5" width="8.7109375" style="21" customWidth="1"/>
    <col min="6" max="6" width="17.140625" style="21" customWidth="1"/>
    <col min="7" max="7" width="12.85546875" style="21" customWidth="1"/>
    <col min="8" max="8" width="15.85546875" style="21" customWidth="1"/>
    <col min="9" max="9" width="23.140625" style="21" customWidth="1"/>
    <col min="10" max="16384" width="9.140625" style="21"/>
  </cols>
  <sheetData>
    <row r="1" spans="3:9" ht="15.75" thickBot="1"/>
    <row r="2" spans="3:9" ht="31.5" thickTop="1" thickBot="1">
      <c r="C2" s="110" t="s">
        <v>293</v>
      </c>
    </row>
    <row r="3" spans="3:9" ht="15.75" thickTop="1"/>
    <row r="4" spans="3:9" ht="15.75" thickBot="1"/>
    <row r="5" spans="3:9" ht="21.75" thickTop="1">
      <c r="E5" s="292" t="s">
        <v>120</v>
      </c>
      <c r="F5" s="293"/>
      <c r="G5" s="293"/>
      <c r="H5" s="294"/>
    </row>
    <row r="6" spans="3:9" ht="60.75" customHeight="1" thickBot="1">
      <c r="C6" s="104" t="s">
        <v>1</v>
      </c>
      <c r="D6" s="104" t="s">
        <v>44</v>
      </c>
      <c r="E6" s="104" t="s">
        <v>122</v>
      </c>
      <c r="F6" s="104" t="s">
        <v>123</v>
      </c>
      <c r="G6" s="104" t="s">
        <v>124</v>
      </c>
      <c r="H6" s="104" t="s">
        <v>125</v>
      </c>
      <c r="I6" s="104" t="s">
        <v>3</v>
      </c>
    </row>
    <row r="7" spans="3:9" ht="50.25" customHeight="1" thickTop="1">
      <c r="C7" s="105" t="str">
        <f>VLOOKUP(C2,A39:I48,2,FALSE)</f>
        <v>Carbaryl 10 DP</v>
      </c>
      <c r="D7" s="105" t="str">
        <f>VLOOKUP(C2,A39:I48,3,FALSE)</f>
        <v>*</v>
      </c>
      <c r="E7" s="105" t="str">
        <f>VLOOKUP(C2,A39:I48,4,FALSE)</f>
        <v>*</v>
      </c>
      <c r="F7" s="105" t="str">
        <f>VLOOKUP(C2,A39:I48,5,FALSE)</f>
        <v>*</v>
      </c>
      <c r="G7" s="105" t="str">
        <f>VLOOKUP(C2,A39:I48,6,FALSE)</f>
        <v>*</v>
      </c>
      <c r="H7" s="105" t="str">
        <f>VLOOKUP(C2,A39:I48,7,FALSE)</f>
        <v>*</v>
      </c>
      <c r="I7" s="105" t="str">
        <f>VLOOKUP(C2,A39:I48,9,FALSE)</f>
        <v>*</v>
      </c>
    </row>
    <row r="39" spans="1:9" ht="141.75">
      <c r="A39" s="106" t="s">
        <v>0</v>
      </c>
      <c r="B39" s="106" t="s">
        <v>1</v>
      </c>
      <c r="C39" s="106" t="s">
        <v>44</v>
      </c>
      <c r="D39" s="106" t="s">
        <v>45</v>
      </c>
      <c r="E39" s="106" t="s">
        <v>46</v>
      </c>
      <c r="F39" s="106" t="s">
        <v>47</v>
      </c>
      <c r="G39" s="106" t="s">
        <v>48</v>
      </c>
      <c r="H39" s="106" t="s">
        <v>2</v>
      </c>
      <c r="I39" s="106" t="s">
        <v>3</v>
      </c>
    </row>
    <row r="40" spans="1:9">
      <c r="A40" s="107" t="s">
        <v>277</v>
      </c>
      <c r="B40" s="107" t="s">
        <v>27</v>
      </c>
      <c r="C40" s="107">
        <v>0.2</v>
      </c>
      <c r="D40" s="107" t="s">
        <v>99</v>
      </c>
      <c r="E40" s="107" t="s">
        <v>100</v>
      </c>
      <c r="F40" s="107" t="s">
        <v>101</v>
      </c>
      <c r="G40" s="107" t="s">
        <v>102</v>
      </c>
      <c r="H40" s="107"/>
      <c r="I40" s="107" t="s">
        <v>116</v>
      </c>
    </row>
    <row r="41" spans="1:9">
      <c r="A41" s="107" t="s">
        <v>278</v>
      </c>
      <c r="B41" s="107" t="s">
        <v>28</v>
      </c>
      <c r="C41" s="107">
        <v>0.05</v>
      </c>
      <c r="D41" s="107" t="s">
        <v>51</v>
      </c>
      <c r="E41" s="107" t="s">
        <v>50</v>
      </c>
      <c r="F41" s="107" t="s">
        <v>49</v>
      </c>
      <c r="G41" s="107" t="s">
        <v>23</v>
      </c>
      <c r="H41" s="107"/>
      <c r="I41" s="107" t="s">
        <v>116</v>
      </c>
    </row>
    <row r="42" spans="1:9" ht="75">
      <c r="A42" s="108" t="s">
        <v>281</v>
      </c>
      <c r="B42" s="109" t="s">
        <v>282</v>
      </c>
      <c r="C42" s="109" t="s">
        <v>283</v>
      </c>
      <c r="D42" s="109" t="s">
        <v>168</v>
      </c>
      <c r="E42" s="109" t="s">
        <v>169</v>
      </c>
      <c r="F42" s="109" t="s">
        <v>170</v>
      </c>
      <c r="G42" s="109" t="s">
        <v>171</v>
      </c>
      <c r="H42" s="107"/>
      <c r="I42" s="107" t="s">
        <v>116</v>
      </c>
    </row>
    <row r="43" spans="1:9" ht="90">
      <c r="A43" s="108" t="s">
        <v>279</v>
      </c>
      <c r="B43" s="109" t="s">
        <v>284</v>
      </c>
      <c r="C43" s="109" t="s">
        <v>285</v>
      </c>
      <c r="D43" s="109" t="s">
        <v>286</v>
      </c>
      <c r="E43" s="109" t="s">
        <v>287</v>
      </c>
      <c r="F43" s="109" t="s">
        <v>288</v>
      </c>
      <c r="G43" s="109" t="s">
        <v>289</v>
      </c>
      <c r="H43" s="107"/>
      <c r="I43" s="107" t="s">
        <v>116</v>
      </c>
    </row>
    <row r="44" spans="1:9">
      <c r="A44" s="107" t="s">
        <v>280</v>
      </c>
      <c r="B44" s="107" t="s">
        <v>34</v>
      </c>
      <c r="C44" s="107" t="s">
        <v>116</v>
      </c>
      <c r="D44" s="107" t="s">
        <v>116</v>
      </c>
      <c r="E44" s="107" t="s">
        <v>116</v>
      </c>
      <c r="F44" s="107" t="s">
        <v>116</v>
      </c>
      <c r="G44" s="107" t="s">
        <v>116</v>
      </c>
      <c r="H44" s="107" t="s">
        <v>116</v>
      </c>
      <c r="I44" s="107" t="s">
        <v>116</v>
      </c>
    </row>
    <row r="45" spans="1:9">
      <c r="A45" s="107" t="s">
        <v>290</v>
      </c>
      <c r="B45" s="107" t="s">
        <v>291</v>
      </c>
      <c r="C45" s="107">
        <v>0.15</v>
      </c>
      <c r="D45" s="107" t="s">
        <v>104</v>
      </c>
      <c r="E45" s="107" t="s">
        <v>105</v>
      </c>
      <c r="F45" s="107" t="s">
        <v>106</v>
      </c>
      <c r="G45" s="107" t="s">
        <v>107</v>
      </c>
      <c r="H45" s="107"/>
      <c r="I45" s="107" t="s">
        <v>116</v>
      </c>
    </row>
    <row r="46" spans="1:9">
      <c r="A46" s="107" t="s">
        <v>292</v>
      </c>
      <c r="B46" s="107" t="s">
        <v>21</v>
      </c>
      <c r="C46" s="107">
        <v>0.15</v>
      </c>
      <c r="D46" s="107" t="s">
        <v>95</v>
      </c>
      <c r="E46" s="107" t="s">
        <v>96</v>
      </c>
      <c r="F46" s="107" t="s">
        <v>97</v>
      </c>
      <c r="G46" s="107" t="s">
        <v>98</v>
      </c>
      <c r="H46" s="107"/>
      <c r="I46" s="107" t="s">
        <v>116</v>
      </c>
    </row>
    <row r="47" spans="1:9">
      <c r="A47" s="107" t="s">
        <v>293</v>
      </c>
      <c r="B47" s="107" t="s">
        <v>34</v>
      </c>
      <c r="C47" s="107" t="s">
        <v>116</v>
      </c>
      <c r="D47" s="107" t="s">
        <v>116</v>
      </c>
      <c r="E47" s="107" t="s">
        <v>116</v>
      </c>
      <c r="F47" s="107" t="s">
        <v>116</v>
      </c>
      <c r="G47" s="107" t="s">
        <v>116</v>
      </c>
      <c r="H47" s="107"/>
      <c r="I47" s="107" t="s">
        <v>116</v>
      </c>
    </row>
    <row r="48" spans="1:9">
      <c r="A48" s="107" t="s">
        <v>294</v>
      </c>
      <c r="B48" s="107" t="s">
        <v>27</v>
      </c>
      <c r="C48" s="107">
        <v>0.2</v>
      </c>
      <c r="D48" s="107" t="s">
        <v>99</v>
      </c>
      <c r="E48" s="107" t="s">
        <v>100</v>
      </c>
      <c r="F48" s="107" t="s">
        <v>101</v>
      </c>
      <c r="G48" s="107" t="s">
        <v>115</v>
      </c>
      <c r="H48" s="107"/>
      <c r="I48" s="107" t="s">
        <v>116</v>
      </c>
    </row>
  </sheetData>
  <sheetProtection sheet="1" objects="1" scenarios="1" selectLockedCells="1"/>
  <customSheetViews>
    <customSheetView guid="{1CEBF837-1D29-4386-A20E-378E7903172B}" showGridLines="0" showRowCol="0">
      <selection activeCell="C2" sqref="C2"/>
      <pageMargins left="0.7" right="0.7" top="0.75" bottom="0.75" header="0.3" footer="0.3"/>
      <pageSetup paperSize="9" orientation="portrait" r:id="rId1"/>
    </customSheetView>
  </customSheetViews>
  <mergeCells count="1">
    <mergeCell ref="E5:H5"/>
  </mergeCells>
  <dataValidations count="1">
    <dataValidation type="list" allowBlank="1" showInputMessage="1" showErrorMessage="1" sqref="C2">
      <formula1>$A$40:$A$48</formula1>
    </dataValidation>
  </dataValidations>
  <pageMargins left="0.7" right="0.7"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sheetPr codeName="Sheet14"/>
  <dimension ref="B1:F61"/>
  <sheetViews>
    <sheetView showGridLines="0" showRowColHeaders="0" zoomScale="85" zoomScaleNormal="85" workbookViewId="0">
      <selection activeCell="G4" sqref="G4"/>
    </sheetView>
  </sheetViews>
  <sheetFormatPr defaultRowHeight="15"/>
  <cols>
    <col min="1" max="1" width="10.140625" style="125" customWidth="1"/>
    <col min="2" max="2" width="18.42578125" style="125" customWidth="1"/>
    <col min="3" max="3" width="28.28515625" style="125" customWidth="1"/>
    <col min="4" max="4" width="24.7109375" style="125" customWidth="1"/>
    <col min="5" max="5" width="37" style="125" customWidth="1"/>
    <col min="6" max="6" width="38.42578125" style="125" customWidth="1"/>
    <col min="7" max="16384" width="9.140625" style="125"/>
  </cols>
  <sheetData>
    <row r="1" spans="2:6" ht="65.25" customHeight="1"/>
    <row r="2" spans="2:6" ht="88.5" customHeight="1"/>
    <row r="3" spans="2:6" ht="31.5" customHeight="1">
      <c r="B3" s="224" t="s">
        <v>1327</v>
      </c>
      <c r="C3" s="224" t="s">
        <v>0</v>
      </c>
      <c r="D3" s="224" t="s">
        <v>1328</v>
      </c>
      <c r="E3" s="224" t="s">
        <v>1329</v>
      </c>
      <c r="F3" s="224" t="s">
        <v>119</v>
      </c>
    </row>
    <row r="4" spans="2:6" ht="67.5" customHeight="1">
      <c r="B4" s="223" t="s">
        <v>63</v>
      </c>
      <c r="C4" s="223" t="s">
        <v>1460</v>
      </c>
      <c r="D4" s="225" t="s">
        <v>519</v>
      </c>
      <c r="E4" s="223" t="s">
        <v>1438</v>
      </c>
      <c r="F4" s="225" t="s">
        <v>1631</v>
      </c>
    </row>
    <row r="5" spans="2:6" ht="90">
      <c r="B5" s="223" t="s">
        <v>63</v>
      </c>
      <c r="C5" s="223" t="s">
        <v>1439</v>
      </c>
      <c r="D5" s="226" t="s">
        <v>1630</v>
      </c>
      <c r="E5" s="227" t="s">
        <v>1458</v>
      </c>
      <c r="F5" s="223" t="s">
        <v>1330</v>
      </c>
    </row>
    <row r="6" spans="2:6" ht="83.25" customHeight="1">
      <c r="B6" s="223" t="s">
        <v>63</v>
      </c>
      <c r="C6" s="223" t="s">
        <v>1440</v>
      </c>
      <c r="D6" s="223" t="s">
        <v>1331</v>
      </c>
      <c r="E6" s="227" t="s">
        <v>1458</v>
      </c>
      <c r="F6" s="223" t="s">
        <v>1332</v>
      </c>
    </row>
    <row r="7" spans="2:6" ht="54" customHeight="1">
      <c r="B7" s="223" t="s">
        <v>63</v>
      </c>
      <c r="C7" s="223" t="s">
        <v>1441</v>
      </c>
      <c r="D7" s="223" t="s">
        <v>1334</v>
      </c>
      <c r="E7" s="227" t="s">
        <v>1458</v>
      </c>
      <c r="F7" s="223" t="s">
        <v>1335</v>
      </c>
    </row>
    <row r="8" spans="2:6" ht="81" customHeight="1">
      <c r="B8" s="223" t="s">
        <v>63</v>
      </c>
      <c r="C8" s="223" t="s">
        <v>1442</v>
      </c>
      <c r="D8" s="223" t="s">
        <v>1336</v>
      </c>
      <c r="E8" s="227" t="s">
        <v>1458</v>
      </c>
      <c r="F8" s="223" t="s">
        <v>1337</v>
      </c>
    </row>
    <row r="9" spans="2:6" ht="43.5" customHeight="1">
      <c r="B9" s="223" t="s">
        <v>63</v>
      </c>
      <c r="C9" s="223" t="s">
        <v>1443</v>
      </c>
      <c r="D9" s="223" t="s">
        <v>1338</v>
      </c>
      <c r="E9" s="227" t="s">
        <v>1458</v>
      </c>
      <c r="F9" s="223" t="s">
        <v>1339</v>
      </c>
    </row>
    <row r="10" spans="2:6" ht="63.75" customHeight="1">
      <c r="B10" s="223" t="s">
        <v>63</v>
      </c>
      <c r="C10" s="223" t="s">
        <v>1444</v>
      </c>
      <c r="D10" s="223" t="s">
        <v>1340</v>
      </c>
      <c r="E10" s="227" t="s">
        <v>1458</v>
      </c>
      <c r="F10" s="223" t="s">
        <v>1341</v>
      </c>
    </row>
    <row r="11" spans="2:6" ht="105">
      <c r="B11" s="223" t="s">
        <v>63</v>
      </c>
      <c r="C11" s="223" t="s">
        <v>1333</v>
      </c>
      <c r="D11" s="223" t="s">
        <v>1632</v>
      </c>
      <c r="E11" s="227" t="s">
        <v>1458</v>
      </c>
      <c r="F11" s="223" t="s">
        <v>1342</v>
      </c>
    </row>
    <row r="12" spans="2:6" ht="63.75" customHeight="1">
      <c r="B12" s="223" t="s">
        <v>63</v>
      </c>
      <c r="C12" s="223" t="s">
        <v>1445</v>
      </c>
      <c r="D12" s="223" t="s">
        <v>1446</v>
      </c>
      <c r="E12" s="227" t="s">
        <v>1458</v>
      </c>
      <c r="F12" s="223" t="s">
        <v>1426</v>
      </c>
    </row>
    <row r="13" spans="2:6" ht="111" customHeight="1">
      <c r="B13" s="223" t="s">
        <v>63</v>
      </c>
      <c r="C13" s="223" t="s">
        <v>1447</v>
      </c>
      <c r="D13" s="223" t="s">
        <v>1448</v>
      </c>
      <c r="E13" s="227" t="s">
        <v>1458</v>
      </c>
      <c r="F13" s="223" t="s">
        <v>1343</v>
      </c>
    </row>
    <row r="14" spans="2:6" ht="96" customHeight="1">
      <c r="B14" s="223" t="s">
        <v>1427</v>
      </c>
      <c r="C14" s="223" t="s">
        <v>1428</v>
      </c>
      <c r="D14" s="225" t="s">
        <v>1344</v>
      </c>
      <c r="E14" s="223" t="s">
        <v>1345</v>
      </c>
      <c r="F14" s="223" t="s">
        <v>1346</v>
      </c>
    </row>
    <row r="15" spans="2:6" ht="102" customHeight="1">
      <c r="B15" s="223" t="s">
        <v>1427</v>
      </c>
      <c r="C15" s="223" t="s">
        <v>29</v>
      </c>
      <c r="D15" s="225" t="s">
        <v>1347</v>
      </c>
      <c r="E15" s="223" t="s">
        <v>1345</v>
      </c>
      <c r="F15" s="223" t="s">
        <v>1346</v>
      </c>
    </row>
    <row r="16" spans="2:6" ht="24" customHeight="1">
      <c r="B16" s="223" t="s">
        <v>63</v>
      </c>
      <c r="C16" s="223" t="s">
        <v>1449</v>
      </c>
      <c r="D16" s="225" t="s">
        <v>1348</v>
      </c>
      <c r="E16" s="227" t="s">
        <v>1458</v>
      </c>
      <c r="F16" s="223" t="s">
        <v>1346</v>
      </c>
    </row>
    <row r="17" spans="2:6" ht="28.5" customHeight="1">
      <c r="B17" s="223" t="s">
        <v>63</v>
      </c>
      <c r="C17" s="223" t="s">
        <v>1449</v>
      </c>
      <c r="D17" s="225" t="s">
        <v>1349</v>
      </c>
      <c r="E17" s="227" t="s">
        <v>1458</v>
      </c>
      <c r="F17" s="223" t="s">
        <v>1346</v>
      </c>
    </row>
    <row r="18" spans="2:6" ht="35.25" customHeight="1">
      <c r="B18" s="223" t="s">
        <v>1427</v>
      </c>
      <c r="C18" s="223" t="s">
        <v>1450</v>
      </c>
      <c r="D18" s="225" t="s">
        <v>1350</v>
      </c>
      <c r="E18" s="227" t="s">
        <v>1458</v>
      </c>
      <c r="F18" s="223" t="s">
        <v>1346</v>
      </c>
    </row>
    <row r="19" spans="2:6" ht="35.25" customHeight="1">
      <c r="B19" s="223" t="s">
        <v>1427</v>
      </c>
      <c r="C19" s="223" t="s">
        <v>1450</v>
      </c>
      <c r="D19" s="225" t="s">
        <v>1351</v>
      </c>
      <c r="E19" s="227" t="s">
        <v>1458</v>
      </c>
      <c r="F19" s="223" t="s">
        <v>1346</v>
      </c>
    </row>
    <row r="20" spans="2:6" ht="54.75" customHeight="1">
      <c r="B20" s="223" t="s">
        <v>63</v>
      </c>
      <c r="C20" s="223" t="s">
        <v>1352</v>
      </c>
      <c r="D20" s="225" t="s">
        <v>1353</v>
      </c>
      <c r="E20" s="227" t="s">
        <v>1458</v>
      </c>
      <c r="F20" s="223" t="s">
        <v>1354</v>
      </c>
    </row>
    <row r="21" spans="2:6" ht="50.25" customHeight="1">
      <c r="B21" s="223" t="s">
        <v>63</v>
      </c>
      <c r="C21" s="223" t="s">
        <v>1352</v>
      </c>
      <c r="D21" s="225" t="s">
        <v>1355</v>
      </c>
      <c r="E21" s="227" t="s">
        <v>1458</v>
      </c>
      <c r="F21" s="223" t="s">
        <v>1459</v>
      </c>
    </row>
    <row r="22" spans="2:6" ht="49.5" customHeight="1">
      <c r="B22" s="223" t="s">
        <v>1427</v>
      </c>
      <c r="C22" s="223" t="s">
        <v>1352</v>
      </c>
      <c r="D22" s="225" t="s">
        <v>1356</v>
      </c>
      <c r="E22" s="227" t="s">
        <v>1458</v>
      </c>
      <c r="F22" s="223" t="s">
        <v>1459</v>
      </c>
    </row>
    <row r="23" spans="2:6" ht="48.75" customHeight="1">
      <c r="B23" s="223" t="s">
        <v>1427</v>
      </c>
      <c r="C23" s="223" t="s">
        <v>1352</v>
      </c>
      <c r="D23" s="225" t="s">
        <v>1357</v>
      </c>
      <c r="E23" s="227" t="s">
        <v>1458</v>
      </c>
      <c r="F23" s="223" t="s">
        <v>1459</v>
      </c>
    </row>
    <row r="24" spans="2:6" ht="52.5" customHeight="1">
      <c r="B24" s="223" t="s">
        <v>63</v>
      </c>
      <c r="C24" s="223" t="s">
        <v>1352</v>
      </c>
      <c r="D24" s="225" t="s">
        <v>1358</v>
      </c>
      <c r="E24" s="227" t="s">
        <v>1458</v>
      </c>
      <c r="F24" s="223" t="s">
        <v>1459</v>
      </c>
    </row>
    <row r="25" spans="2:6" ht="74.25" customHeight="1">
      <c r="B25" s="223" t="s">
        <v>1359</v>
      </c>
      <c r="C25" s="223" t="s">
        <v>1461</v>
      </c>
      <c r="D25" s="225" t="s">
        <v>1360</v>
      </c>
      <c r="E25" s="223" t="s">
        <v>1361</v>
      </c>
      <c r="F25" s="223" t="s">
        <v>1362</v>
      </c>
    </row>
    <row r="26" spans="2:6" ht="54.75" customHeight="1">
      <c r="B26" s="223" t="s">
        <v>1359</v>
      </c>
      <c r="C26" s="223" t="s">
        <v>1363</v>
      </c>
      <c r="D26" s="225" t="s">
        <v>520</v>
      </c>
      <c r="E26" s="223" t="s">
        <v>1462</v>
      </c>
      <c r="F26" s="223" t="s">
        <v>1364</v>
      </c>
    </row>
    <row r="27" spans="2:6" ht="68.25" customHeight="1">
      <c r="B27" s="223" t="s">
        <v>1365</v>
      </c>
      <c r="C27" s="223" t="s">
        <v>1366</v>
      </c>
      <c r="D27" s="225" t="s">
        <v>1367</v>
      </c>
      <c r="E27" s="223" t="s">
        <v>1452</v>
      </c>
      <c r="F27" s="223" t="s">
        <v>1451</v>
      </c>
    </row>
    <row r="28" spans="2:6" ht="66" customHeight="1">
      <c r="B28" s="223" t="s">
        <v>1463</v>
      </c>
      <c r="C28" s="223" t="s">
        <v>1368</v>
      </c>
      <c r="D28" s="225" t="s">
        <v>520</v>
      </c>
      <c r="E28" s="223" t="s">
        <v>1633</v>
      </c>
      <c r="F28" s="223" t="s">
        <v>1369</v>
      </c>
    </row>
    <row r="29" spans="2:6" ht="51.75" customHeight="1">
      <c r="B29" s="223" t="s">
        <v>1463</v>
      </c>
      <c r="C29" s="223" t="s">
        <v>1370</v>
      </c>
      <c r="D29" s="223" t="s">
        <v>1371</v>
      </c>
      <c r="E29" s="223" t="s">
        <v>1372</v>
      </c>
      <c r="F29" s="223" t="s">
        <v>1373</v>
      </c>
    </row>
    <row r="30" spans="2:6" ht="81.75" customHeight="1">
      <c r="B30" s="223" t="s">
        <v>1271</v>
      </c>
      <c r="C30" s="223" t="s">
        <v>1374</v>
      </c>
      <c r="D30" s="225" t="s">
        <v>1375</v>
      </c>
      <c r="E30" s="223" t="s">
        <v>1376</v>
      </c>
      <c r="F30" s="223" t="s">
        <v>1377</v>
      </c>
    </row>
    <row r="31" spans="2:6" ht="23.25" customHeight="1">
      <c r="B31" s="223" t="s">
        <v>1271</v>
      </c>
      <c r="C31" s="223" t="s">
        <v>1374</v>
      </c>
      <c r="D31" s="225" t="s">
        <v>1378</v>
      </c>
      <c r="E31" s="227" t="s">
        <v>1458</v>
      </c>
      <c r="F31" s="223" t="s">
        <v>1377</v>
      </c>
    </row>
    <row r="32" spans="2:6" ht="19.5" customHeight="1">
      <c r="B32" s="223" t="s">
        <v>1271</v>
      </c>
      <c r="C32" s="223" t="s">
        <v>1374</v>
      </c>
      <c r="D32" s="225" t="s">
        <v>1379</v>
      </c>
      <c r="E32" s="227" t="s">
        <v>1458</v>
      </c>
      <c r="F32" s="223" t="s">
        <v>1377</v>
      </c>
    </row>
    <row r="33" spans="2:6" ht="25.5" customHeight="1">
      <c r="B33" s="223" t="s">
        <v>1271</v>
      </c>
      <c r="C33" s="223" t="s">
        <v>1374</v>
      </c>
      <c r="D33" s="225" t="s">
        <v>1380</v>
      </c>
      <c r="E33" s="227" t="s">
        <v>1457</v>
      </c>
      <c r="F33" s="223" t="s">
        <v>1377</v>
      </c>
    </row>
    <row r="34" spans="2:6" ht="45.75" customHeight="1">
      <c r="B34" s="223" t="s">
        <v>1429</v>
      </c>
      <c r="C34" s="223" t="s">
        <v>1430</v>
      </c>
      <c r="D34" s="223" t="s">
        <v>1632</v>
      </c>
      <c r="E34" s="227" t="s">
        <v>1458</v>
      </c>
      <c r="F34" s="223" t="s">
        <v>1383</v>
      </c>
    </row>
    <row r="35" spans="2:6" ht="48.75" customHeight="1">
      <c r="B35" s="223" t="s">
        <v>1381</v>
      </c>
      <c r="C35" s="223" t="s">
        <v>1382</v>
      </c>
      <c r="D35" s="225" t="s">
        <v>1384</v>
      </c>
      <c r="E35" s="227" t="s">
        <v>1458</v>
      </c>
      <c r="F35" s="223" t="s">
        <v>1464</v>
      </c>
    </row>
    <row r="36" spans="2:6" ht="85.5" customHeight="1">
      <c r="B36" s="223" t="s">
        <v>1385</v>
      </c>
      <c r="C36" s="223" t="s">
        <v>1465</v>
      </c>
      <c r="D36" s="225" t="s">
        <v>519</v>
      </c>
      <c r="E36" s="223" t="s">
        <v>1453</v>
      </c>
      <c r="F36" s="225" t="s">
        <v>1631</v>
      </c>
    </row>
    <row r="37" spans="2:6" ht="53.25" customHeight="1">
      <c r="B37" s="223" t="s">
        <v>1385</v>
      </c>
      <c r="C37" s="223" t="s">
        <v>1466</v>
      </c>
      <c r="D37" s="225" t="s">
        <v>520</v>
      </c>
      <c r="E37" s="223" t="s">
        <v>1467</v>
      </c>
      <c r="F37" s="223" t="s">
        <v>1369</v>
      </c>
    </row>
    <row r="38" spans="2:6" ht="33" customHeight="1">
      <c r="B38" s="223" t="s">
        <v>1386</v>
      </c>
      <c r="C38" s="223" t="s">
        <v>1468</v>
      </c>
      <c r="D38" s="225" t="s">
        <v>1469</v>
      </c>
      <c r="E38" s="223" t="s">
        <v>1387</v>
      </c>
      <c r="F38" s="225" t="s">
        <v>1631</v>
      </c>
    </row>
    <row r="39" spans="2:6" ht="63.75" customHeight="1">
      <c r="B39" s="223" t="s">
        <v>1388</v>
      </c>
      <c r="C39" s="223" t="s">
        <v>1389</v>
      </c>
      <c r="D39" s="225" t="s">
        <v>519</v>
      </c>
      <c r="E39" s="223" t="s">
        <v>1454</v>
      </c>
      <c r="F39" s="225" t="s">
        <v>1631</v>
      </c>
    </row>
    <row r="40" spans="2:6" ht="66.75" customHeight="1">
      <c r="B40" s="223" t="s">
        <v>1470</v>
      </c>
      <c r="C40" s="223" t="s">
        <v>1471</v>
      </c>
      <c r="D40" s="225" t="s">
        <v>519</v>
      </c>
      <c r="E40" s="223" t="s">
        <v>1454</v>
      </c>
      <c r="F40" s="225" t="s">
        <v>1631</v>
      </c>
    </row>
    <row r="41" spans="2:6" ht="54.75" customHeight="1">
      <c r="B41" s="223" t="s">
        <v>1470</v>
      </c>
      <c r="C41" s="223" t="s">
        <v>1264</v>
      </c>
      <c r="D41" s="225" t="s">
        <v>1469</v>
      </c>
      <c r="E41" s="223" t="s">
        <v>1634</v>
      </c>
      <c r="F41" s="225" t="s">
        <v>1631</v>
      </c>
    </row>
    <row r="42" spans="2:6" ht="54" customHeight="1">
      <c r="B42" s="223" t="s">
        <v>1470</v>
      </c>
      <c r="C42" s="223" t="s">
        <v>1390</v>
      </c>
      <c r="D42" s="225" t="s">
        <v>1391</v>
      </c>
      <c r="E42" s="223" t="s">
        <v>1635</v>
      </c>
      <c r="F42" s="223" t="s">
        <v>1392</v>
      </c>
    </row>
    <row r="43" spans="2:6" ht="49.5" customHeight="1">
      <c r="B43" s="223" t="s">
        <v>1393</v>
      </c>
      <c r="C43" s="223" t="s">
        <v>1264</v>
      </c>
      <c r="D43" s="223" t="s">
        <v>1394</v>
      </c>
      <c r="E43" s="223" t="s">
        <v>1395</v>
      </c>
      <c r="F43" s="223" t="s">
        <v>1396</v>
      </c>
    </row>
    <row r="44" spans="2:6" ht="53.25" customHeight="1">
      <c r="B44" s="223" t="s">
        <v>1472</v>
      </c>
      <c r="C44" s="223" t="s">
        <v>1431</v>
      </c>
      <c r="D44" s="223" t="s">
        <v>1397</v>
      </c>
      <c r="E44" s="223" t="s">
        <v>1398</v>
      </c>
      <c r="F44" s="223" t="s">
        <v>1399</v>
      </c>
    </row>
    <row r="45" spans="2:6" ht="50.25" customHeight="1">
      <c r="B45" s="223" t="s">
        <v>1473</v>
      </c>
      <c r="C45" s="223" t="s">
        <v>1431</v>
      </c>
      <c r="D45" s="223" t="s">
        <v>1397</v>
      </c>
      <c r="E45" s="223" t="s">
        <v>1398</v>
      </c>
      <c r="F45" s="223" t="s">
        <v>1399</v>
      </c>
    </row>
    <row r="46" spans="2:6" ht="51.75" customHeight="1">
      <c r="B46" s="223" t="s">
        <v>1400</v>
      </c>
      <c r="C46" s="223" t="s">
        <v>1431</v>
      </c>
      <c r="D46" s="223" t="s">
        <v>1397</v>
      </c>
      <c r="E46" s="223" t="s">
        <v>1398</v>
      </c>
      <c r="F46" s="223" t="s">
        <v>1399</v>
      </c>
    </row>
    <row r="47" spans="2:6" ht="30">
      <c r="B47" s="223" t="s">
        <v>1400</v>
      </c>
      <c r="C47" s="223" t="s">
        <v>1431</v>
      </c>
      <c r="D47" s="225" t="s">
        <v>1402</v>
      </c>
      <c r="E47" s="227" t="s">
        <v>1458</v>
      </c>
      <c r="F47" s="223" t="s">
        <v>1377</v>
      </c>
    </row>
    <row r="48" spans="2:6" ht="68.25" customHeight="1">
      <c r="B48" s="223" t="s">
        <v>1400</v>
      </c>
      <c r="C48" s="223" t="s">
        <v>1401</v>
      </c>
      <c r="D48" s="225" t="s">
        <v>1403</v>
      </c>
      <c r="E48" s="223" t="s">
        <v>1455</v>
      </c>
      <c r="F48" s="223" t="s">
        <v>1346</v>
      </c>
    </row>
    <row r="49" spans="2:6" ht="51.75" customHeight="1">
      <c r="B49" s="223" t="s">
        <v>1404</v>
      </c>
      <c r="C49" s="223" t="s">
        <v>1405</v>
      </c>
      <c r="D49" s="225" t="s">
        <v>1360</v>
      </c>
      <c r="E49" s="223" t="s">
        <v>1474</v>
      </c>
      <c r="F49" s="223" t="s">
        <v>1362</v>
      </c>
    </row>
    <row r="50" spans="2:6" ht="30">
      <c r="B50" s="223" t="s">
        <v>1406</v>
      </c>
      <c r="C50" s="223" t="s">
        <v>1456</v>
      </c>
      <c r="D50" s="225" t="s">
        <v>1391</v>
      </c>
      <c r="E50" s="223" t="s">
        <v>1407</v>
      </c>
      <c r="F50" s="223" t="s">
        <v>1408</v>
      </c>
    </row>
    <row r="51" spans="2:6" ht="30">
      <c r="B51" s="223" t="s">
        <v>1409</v>
      </c>
      <c r="C51" s="223" t="s">
        <v>1475</v>
      </c>
      <c r="D51" s="225" t="s">
        <v>1476</v>
      </c>
      <c r="E51" s="223" t="s">
        <v>1477</v>
      </c>
      <c r="F51" s="223" t="s">
        <v>1408</v>
      </c>
    </row>
    <row r="52" spans="2:6" ht="30">
      <c r="B52" s="223" t="s">
        <v>1478</v>
      </c>
      <c r="C52" s="223" t="s">
        <v>1479</v>
      </c>
      <c r="D52" s="225" t="s">
        <v>1410</v>
      </c>
      <c r="E52" s="223" t="s">
        <v>308</v>
      </c>
      <c r="F52" s="223" t="s">
        <v>1408</v>
      </c>
    </row>
    <row r="53" spans="2:6" ht="75">
      <c r="B53" s="223" t="s">
        <v>1411</v>
      </c>
      <c r="C53" s="223" t="s">
        <v>1480</v>
      </c>
      <c r="D53" s="225" t="s">
        <v>1360</v>
      </c>
      <c r="E53" s="223" t="s">
        <v>1481</v>
      </c>
      <c r="F53" s="223" t="s">
        <v>1362</v>
      </c>
    </row>
    <row r="54" spans="2:6" ht="45">
      <c r="B54" s="223" t="s">
        <v>1411</v>
      </c>
      <c r="C54" s="223" t="s">
        <v>1482</v>
      </c>
      <c r="D54" s="225" t="s">
        <v>520</v>
      </c>
      <c r="E54" s="223" t="s">
        <v>1412</v>
      </c>
      <c r="F54" s="223" t="s">
        <v>1369</v>
      </c>
    </row>
    <row r="55" spans="2:6" ht="44.25" customHeight="1">
      <c r="B55" s="223" t="s">
        <v>1411</v>
      </c>
      <c r="C55" s="223" t="s">
        <v>1413</v>
      </c>
      <c r="D55" s="225" t="s">
        <v>1414</v>
      </c>
      <c r="E55" s="223" t="s">
        <v>1432</v>
      </c>
      <c r="F55" s="223" t="s">
        <v>1377</v>
      </c>
    </row>
    <row r="56" spans="2:6" ht="24.75" customHeight="1">
      <c r="B56" s="223" t="s">
        <v>611</v>
      </c>
      <c r="C56" s="223" t="s">
        <v>1433</v>
      </c>
      <c r="D56" s="225" t="s">
        <v>1415</v>
      </c>
      <c r="E56" s="227" t="s">
        <v>1458</v>
      </c>
      <c r="F56" s="223" t="s">
        <v>1377</v>
      </c>
    </row>
    <row r="57" spans="2:6" ht="35.25" customHeight="1">
      <c r="B57" s="223" t="s">
        <v>1416</v>
      </c>
      <c r="C57" s="223" t="s">
        <v>1417</v>
      </c>
      <c r="D57" s="225" t="s">
        <v>1418</v>
      </c>
      <c r="E57" s="223" t="s">
        <v>1419</v>
      </c>
      <c r="F57" s="225" t="s">
        <v>1636</v>
      </c>
    </row>
    <row r="58" spans="2:6" ht="35.25" customHeight="1">
      <c r="B58" s="223" t="s">
        <v>1434</v>
      </c>
      <c r="C58" s="223" t="s">
        <v>1435</v>
      </c>
      <c r="D58" s="223" t="s">
        <v>1436</v>
      </c>
      <c r="E58" s="227" t="s">
        <v>1458</v>
      </c>
      <c r="F58" s="223" t="s">
        <v>1422</v>
      </c>
    </row>
    <row r="59" spans="2:6" ht="33" customHeight="1">
      <c r="B59" s="223" t="s">
        <v>1420</v>
      </c>
      <c r="C59" s="223" t="s">
        <v>1421</v>
      </c>
      <c r="D59" s="225" t="s">
        <v>1423</v>
      </c>
      <c r="E59" s="228" t="s">
        <v>1458</v>
      </c>
      <c r="F59" s="223" t="s">
        <v>1377</v>
      </c>
    </row>
    <row r="60" spans="2:6" ht="37.5" customHeight="1">
      <c r="B60" s="223" t="s">
        <v>1420</v>
      </c>
      <c r="C60" s="223" t="s">
        <v>1421</v>
      </c>
      <c r="D60" s="225" t="s">
        <v>1424</v>
      </c>
      <c r="E60" s="228" t="s">
        <v>1458</v>
      </c>
      <c r="F60" s="223" t="s">
        <v>1377</v>
      </c>
    </row>
    <row r="61" spans="2:6" ht="38.25" customHeight="1">
      <c r="B61" s="223" t="s">
        <v>1425</v>
      </c>
      <c r="C61" s="223" t="s">
        <v>1437</v>
      </c>
      <c r="D61" s="225" t="s">
        <v>1469</v>
      </c>
      <c r="E61" s="223" t="s">
        <v>1637</v>
      </c>
      <c r="F61" s="225" t="s">
        <v>1631</v>
      </c>
    </row>
  </sheetData>
  <sheetProtection password="DD9E" sheet="1" selectLockedCells="1"/>
  <customSheetViews>
    <customSheetView guid="{1CEBF837-1D29-4386-A20E-378E7903172B}" scale="85" topLeftCell="A80">
      <selection activeCell="A32" sqref="A32:IV32"/>
      <pageMargins left="0.7" right="0.7" top="0.75" bottom="0.75" header="0.3" footer="0.3"/>
    </customSheetView>
  </customSheetView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sheetPr codeName="Sheet15"/>
  <dimension ref="A1:I21"/>
  <sheetViews>
    <sheetView showGridLines="0" showRowColHeaders="0" workbookViewId="0">
      <selection activeCell="B3" sqref="B3"/>
    </sheetView>
  </sheetViews>
  <sheetFormatPr defaultRowHeight="15"/>
  <cols>
    <col min="1" max="1" width="12.7109375" style="21" customWidth="1"/>
    <col min="2" max="2" width="25.5703125" style="21" customWidth="1"/>
    <col min="3" max="3" width="10.85546875" style="21" customWidth="1"/>
    <col min="4" max="4" width="13.28515625" style="21" customWidth="1"/>
    <col min="5" max="6" width="14.7109375" style="21" customWidth="1"/>
    <col min="7" max="7" width="13.85546875" style="21" customWidth="1"/>
    <col min="8" max="8" width="25.7109375" style="21" customWidth="1"/>
    <col min="9" max="9" width="17.7109375" style="21" customWidth="1"/>
    <col min="10" max="16384" width="9.140625" style="21"/>
  </cols>
  <sheetData>
    <row r="1" spans="1:9" ht="51.75" customHeight="1"/>
    <row r="2" spans="1:9" ht="15.75" thickBot="1"/>
    <row r="3" spans="1:9" ht="16.5" thickTop="1" thickBot="1">
      <c r="B3" s="121" t="s">
        <v>305</v>
      </c>
    </row>
    <row r="4" spans="1:9" ht="16.5" thickTop="1" thickBot="1"/>
    <row r="5" spans="1:9" ht="22.5" thickTop="1" thickBot="1">
      <c r="D5" s="295" t="s">
        <v>120</v>
      </c>
      <c r="E5" s="296"/>
      <c r="F5" s="296"/>
      <c r="G5" s="297"/>
    </row>
    <row r="6" spans="1:9" ht="80.25" customHeight="1" thickTop="1" thickBot="1">
      <c r="B6" s="101" t="s">
        <v>1</v>
      </c>
      <c r="C6" s="100" t="s">
        <v>44</v>
      </c>
      <c r="D6" s="100" t="s">
        <v>1081</v>
      </c>
      <c r="E6" s="100" t="s">
        <v>1080</v>
      </c>
      <c r="F6" s="100" t="s">
        <v>1082</v>
      </c>
      <c r="G6" s="100" t="s">
        <v>1083</v>
      </c>
      <c r="H6" s="100" t="s">
        <v>119</v>
      </c>
    </row>
    <row r="7" spans="1:9" ht="125.25" customHeight="1" thickTop="1" thickBot="1">
      <c r="B7" s="120" t="str">
        <f>VLOOKUP(B3,A16:I21,2,FALSE)</f>
        <v xml:space="preserve">Carbendazim 50 WP
Zineb 75
Thiophonate 50 WP
Ipropenphos 48 EC
Carpropamid 27.8 SE
Aureofungin 
Isoprothiolane 40 EC
</v>
      </c>
      <c r="C7" s="120" t="str">
        <f>VLOOKUP(B3,A16:I21,3,FALSE)</f>
        <v>0.2
0.4
0.1
0.1
0.1
0.012
0.15</v>
      </c>
      <c r="D7" s="120" t="str">
        <f>VLOOKUP(B3,A16:I21,4,FALSE)</f>
        <v xml:space="preserve">2 g/ kg seeds
4 g
1 g
1 ml
1 ml
0.12 g
1.5 ml
</v>
      </c>
      <c r="E7" s="120" t="str">
        <f>VLOOKUP(B3,A16:I21,5,FALSE)</f>
        <v>*
40 g
10 g 
10 ml
10 ml
1.2 g
15 ml</v>
      </c>
      <c r="F7" s="120" t="str">
        <f>VLOOKUP(B3,A16:I21,6,FALSE)</f>
        <v>*
800 g
200 g
200 ml
200 ml
24 g
300 ml</v>
      </c>
      <c r="G7" s="120" t="str">
        <f>VLOOKUP(B3,A16:I21,7,FALSE)</f>
        <v>*
2000 g
500 g
500 ml
500 ml
60 g
750 ml</v>
      </c>
      <c r="H7" s="120" t="str">
        <f>VLOOKUP(B3,A16:I21,9,FALSE)</f>
        <v>Seed treatment
Foliar spray
Foliar spray
Foliar spray
Foliar spray
Foliar spray
Foliar spray</v>
      </c>
    </row>
    <row r="8" spans="1:9" ht="36.75" customHeight="1" thickTop="1"/>
    <row r="9" spans="1:9" ht="44.25" customHeight="1"/>
    <row r="15" spans="1:9" ht="15.75" thickBot="1"/>
    <row r="16" spans="1:9" ht="79.5" thickBot="1">
      <c r="A16" s="112" t="s">
        <v>0</v>
      </c>
      <c r="B16" s="114" t="s">
        <v>1</v>
      </c>
      <c r="C16" s="114" t="s">
        <v>44</v>
      </c>
      <c r="D16" s="114" t="s">
        <v>45</v>
      </c>
      <c r="E16" s="114" t="s">
        <v>46</v>
      </c>
      <c r="F16" s="114" t="s">
        <v>47</v>
      </c>
      <c r="G16" s="114" t="s">
        <v>48</v>
      </c>
      <c r="H16" s="114" t="s">
        <v>2</v>
      </c>
      <c r="I16" s="114" t="s">
        <v>3</v>
      </c>
    </row>
    <row r="17" spans="1:9" ht="227.25" customHeight="1">
      <c r="A17" s="113" t="s">
        <v>305</v>
      </c>
      <c r="B17" s="115" t="s">
        <v>1135</v>
      </c>
      <c r="C17" s="115" t="s">
        <v>872</v>
      </c>
      <c r="D17" s="115" t="s">
        <v>866</v>
      </c>
      <c r="E17" s="115" t="s">
        <v>869</v>
      </c>
      <c r="F17" s="115" t="s">
        <v>870</v>
      </c>
      <c r="G17" s="115" t="s">
        <v>871</v>
      </c>
      <c r="I17" s="115" t="s">
        <v>865</v>
      </c>
    </row>
    <row r="18" spans="1:9" ht="45">
      <c r="A18" s="113" t="s">
        <v>304</v>
      </c>
      <c r="B18" s="115" t="s">
        <v>1136</v>
      </c>
      <c r="C18" s="115" t="s">
        <v>1137</v>
      </c>
      <c r="D18" s="115" t="s">
        <v>1138</v>
      </c>
      <c r="E18" s="115" t="s">
        <v>1139</v>
      </c>
      <c r="F18" s="115" t="s">
        <v>1140</v>
      </c>
      <c r="G18" s="115" t="s">
        <v>1141</v>
      </c>
      <c r="I18" s="115" t="s">
        <v>1142</v>
      </c>
    </row>
    <row r="19" spans="1:9" ht="120">
      <c r="A19" s="113" t="s">
        <v>303</v>
      </c>
      <c r="B19" s="115" t="s">
        <v>1125</v>
      </c>
      <c r="C19" s="115" t="s">
        <v>1126</v>
      </c>
      <c r="D19" s="115" t="s">
        <v>1127</v>
      </c>
      <c r="E19" s="115" t="s">
        <v>1128</v>
      </c>
      <c r="F19" s="115" t="s">
        <v>1129</v>
      </c>
      <c r="G19" s="115" t="s">
        <v>1130</v>
      </c>
      <c r="I19" s="115" t="s">
        <v>867</v>
      </c>
    </row>
    <row r="20" spans="1:9" ht="45">
      <c r="A20" s="113" t="s">
        <v>302</v>
      </c>
      <c r="B20" s="115" t="s">
        <v>868</v>
      </c>
      <c r="C20" s="115" t="s">
        <v>873</v>
      </c>
      <c r="D20" s="115" t="s">
        <v>874</v>
      </c>
      <c r="E20" s="115" t="s">
        <v>875</v>
      </c>
      <c r="F20" s="115" t="s">
        <v>876</v>
      </c>
      <c r="G20" s="115" t="s">
        <v>877</v>
      </c>
      <c r="I20" s="115" t="s">
        <v>308</v>
      </c>
    </row>
    <row r="21" spans="1:9" ht="45">
      <c r="A21" s="113" t="s">
        <v>301</v>
      </c>
      <c r="B21" s="115" t="s">
        <v>300</v>
      </c>
      <c r="C21" s="115" t="s">
        <v>59</v>
      </c>
      <c r="D21" s="115" t="s">
        <v>299</v>
      </c>
      <c r="E21" s="115" t="s">
        <v>298</v>
      </c>
      <c r="F21" s="115" t="s">
        <v>297</v>
      </c>
      <c r="G21" s="115" t="s">
        <v>296</v>
      </c>
      <c r="I21" s="115" t="s">
        <v>295</v>
      </c>
    </row>
  </sheetData>
  <sheetProtection password="DD9E" sheet="1" selectLockedCells="1"/>
  <customSheetViews>
    <customSheetView guid="{1CEBF837-1D29-4386-A20E-378E7903172B}" showGridLines="0">
      <selection activeCell="B20" sqref="B20"/>
      <pageMargins left="0.7" right="0.7" top="0.75" bottom="0.75" header="0.3" footer="0.3"/>
      <pageSetup paperSize="9" orientation="portrait" r:id="rId1"/>
    </customSheetView>
  </customSheetViews>
  <mergeCells count="1">
    <mergeCell ref="D5:G5"/>
  </mergeCells>
  <dataValidations count="1">
    <dataValidation type="list" allowBlank="1" showInputMessage="1" showErrorMessage="1" sqref="B3">
      <formula1>$A$17:$A$21</formula1>
    </dataValidation>
  </dataValidations>
  <pageMargins left="0.7" right="0.7" top="0.75" bottom="0.75" header="0.3" footer="0.3"/>
  <pageSetup paperSize="9" orientation="portrait" r:id="rId2"/>
  <drawing r:id="rId3"/>
</worksheet>
</file>

<file path=xl/worksheets/sheet16.xml><?xml version="1.0" encoding="utf-8"?>
<worksheet xmlns="http://schemas.openxmlformats.org/spreadsheetml/2006/main" xmlns:r="http://schemas.openxmlformats.org/officeDocument/2006/relationships">
  <sheetPr codeName="Sheet16"/>
  <dimension ref="A1:I29"/>
  <sheetViews>
    <sheetView showGridLines="0" workbookViewId="0">
      <selection activeCell="B3" sqref="B3"/>
    </sheetView>
  </sheetViews>
  <sheetFormatPr defaultRowHeight="15"/>
  <cols>
    <col min="1" max="1" width="9.140625" style="21"/>
    <col min="2" max="2" width="27.7109375" style="21" customWidth="1"/>
    <col min="3" max="3" width="12.5703125" style="21" customWidth="1"/>
    <col min="4" max="4" width="10" style="21" customWidth="1"/>
    <col min="5" max="5" width="17.42578125" style="21" customWidth="1"/>
    <col min="6" max="6" width="14" style="21" customWidth="1"/>
    <col min="7" max="7" width="14.85546875" style="21" customWidth="1"/>
    <col min="8" max="8" width="28.28515625" style="21" customWidth="1"/>
    <col min="9" max="16384" width="9.140625" style="21"/>
  </cols>
  <sheetData>
    <row r="1" spans="2:8" ht="58.5" customHeight="1"/>
    <row r="2" spans="2:8" ht="22.5" customHeight="1"/>
    <row r="3" spans="2:8">
      <c r="B3" s="63" t="s">
        <v>320</v>
      </c>
    </row>
    <row r="4" spans="2:8" ht="15.75" thickBot="1"/>
    <row r="5" spans="2:8" ht="22.5" thickTop="1" thickBot="1">
      <c r="D5" s="295" t="s">
        <v>120</v>
      </c>
      <c r="E5" s="296"/>
      <c r="F5" s="296"/>
      <c r="G5" s="297"/>
    </row>
    <row r="6" spans="2:8" ht="72" customHeight="1" thickTop="1" thickBot="1">
      <c r="B6" s="101" t="s">
        <v>1</v>
      </c>
      <c r="C6" s="100" t="s">
        <v>44</v>
      </c>
      <c r="D6" s="100" t="s">
        <v>1081</v>
      </c>
      <c r="E6" s="100" t="s">
        <v>1080</v>
      </c>
      <c r="F6" s="100" t="s">
        <v>1082</v>
      </c>
      <c r="G6" s="100" t="s">
        <v>1083</v>
      </c>
      <c r="H6" s="100" t="s">
        <v>119</v>
      </c>
    </row>
    <row r="7" spans="2:8" ht="69" customHeight="1" thickTop="1" thickBot="1">
      <c r="B7" s="122" t="str">
        <f>VLOOKUP(B3,A20:I29,2,FALSE)</f>
        <v>Bordeaux paste</v>
      </c>
      <c r="C7" s="222">
        <f>VLOOKUP(B3,A20:I29,3,FALSE)</f>
        <v>10</v>
      </c>
      <c r="D7" s="122" t="str">
        <f>VLOOKUP(B3,A20:I29,4,FALSE)</f>
        <v>*</v>
      </c>
      <c r="E7" s="122" t="str">
        <f>VLOOKUP(B3,A20:I29,5,FALSE)</f>
        <v>*</v>
      </c>
      <c r="F7" s="122" t="str">
        <f>VLOOKUP(B3,A20:I29,6,FALSE)</f>
        <v>*</v>
      </c>
      <c r="G7" s="122" t="str">
        <f>VLOOKUP(B3,A20:I29,7,FALSE)</f>
        <v>*</v>
      </c>
      <c r="H7" s="122" t="str">
        <f>VLOOKUP(B3,A20:I29,9,FALSE)</f>
        <v>Cut the affected twigs below the infected region and apply in the cut ends</v>
      </c>
    </row>
    <row r="8" spans="2:8" ht="15.75" thickTop="1"/>
    <row r="13" spans="2:8" ht="96.75" customHeight="1"/>
    <row r="19" spans="1:9" ht="15.75" thickBot="1"/>
    <row r="20" spans="1:9" ht="79.5" thickBot="1">
      <c r="A20" s="112" t="s">
        <v>328</v>
      </c>
      <c r="B20" s="114" t="s">
        <v>1</v>
      </c>
      <c r="C20" s="114" t="s">
        <v>44</v>
      </c>
      <c r="D20" s="114" t="s">
        <v>45</v>
      </c>
      <c r="E20" s="114" t="s">
        <v>46</v>
      </c>
      <c r="F20" s="114" t="s">
        <v>47</v>
      </c>
      <c r="G20" s="114" t="s">
        <v>48</v>
      </c>
      <c r="H20" s="114" t="s">
        <v>2</v>
      </c>
      <c r="I20" s="114" t="s">
        <v>3</v>
      </c>
    </row>
    <row r="21" spans="1:9" ht="105">
      <c r="A21" s="113" t="s">
        <v>327</v>
      </c>
      <c r="B21" s="115" t="s">
        <v>326</v>
      </c>
      <c r="C21" s="115" t="s">
        <v>878</v>
      </c>
      <c r="D21" s="115" t="s">
        <v>879</v>
      </c>
      <c r="E21" s="115" t="s">
        <v>880</v>
      </c>
      <c r="F21" s="115" t="s">
        <v>881</v>
      </c>
      <c r="G21" s="115" t="s">
        <v>882</v>
      </c>
      <c r="I21" s="115" t="s">
        <v>323</v>
      </c>
    </row>
    <row r="22" spans="1:9" ht="105">
      <c r="A22" s="113" t="s">
        <v>322</v>
      </c>
      <c r="B22" s="115" t="s">
        <v>883</v>
      </c>
      <c r="C22" s="115" t="s">
        <v>884</v>
      </c>
      <c r="D22" s="115" t="s">
        <v>1131</v>
      </c>
      <c r="E22" s="115" t="s">
        <v>1132</v>
      </c>
      <c r="F22" s="115" t="s">
        <v>1133</v>
      </c>
      <c r="G22" s="115" t="s">
        <v>1134</v>
      </c>
      <c r="I22" s="115" t="s">
        <v>321</v>
      </c>
    </row>
    <row r="23" spans="1:9">
      <c r="A23" s="21" t="s">
        <v>320</v>
      </c>
      <c r="B23" s="115" t="s">
        <v>522</v>
      </c>
      <c r="C23" s="123">
        <v>10</v>
      </c>
      <c r="D23" s="21" t="s">
        <v>116</v>
      </c>
      <c r="E23" s="21" t="s">
        <v>116</v>
      </c>
      <c r="F23" s="21" t="s">
        <v>116</v>
      </c>
      <c r="G23" s="21" t="s">
        <v>116</v>
      </c>
      <c r="H23" s="21" t="s">
        <v>116</v>
      </c>
      <c r="I23" s="21" t="s">
        <v>319</v>
      </c>
    </row>
    <row r="24" spans="1:9" ht="30">
      <c r="A24" s="21" t="s">
        <v>318</v>
      </c>
      <c r="B24" s="115" t="s">
        <v>885</v>
      </c>
      <c r="C24" s="115" t="s">
        <v>886</v>
      </c>
      <c r="D24" s="115" t="s">
        <v>887</v>
      </c>
      <c r="E24" s="115" t="s">
        <v>888</v>
      </c>
      <c r="F24" s="115" t="s">
        <v>889</v>
      </c>
      <c r="G24" s="115" t="s">
        <v>890</v>
      </c>
      <c r="H24" s="21" t="s">
        <v>116</v>
      </c>
      <c r="I24" s="21" t="s">
        <v>316</v>
      </c>
    </row>
    <row r="25" spans="1:9">
      <c r="A25" s="21" t="s">
        <v>315</v>
      </c>
      <c r="B25" s="21" t="s">
        <v>314</v>
      </c>
      <c r="C25" s="21">
        <v>2.5</v>
      </c>
      <c r="D25" s="21" t="s">
        <v>116</v>
      </c>
      <c r="E25" s="21" t="s">
        <v>116</v>
      </c>
      <c r="F25" s="21" t="s">
        <v>116</v>
      </c>
      <c r="G25" s="21" t="s">
        <v>116</v>
      </c>
      <c r="H25" s="21" t="s">
        <v>116</v>
      </c>
      <c r="I25" s="21" t="s">
        <v>891</v>
      </c>
    </row>
    <row r="26" spans="1:9" ht="90">
      <c r="A26" s="113" t="s">
        <v>313</v>
      </c>
      <c r="B26" s="115" t="s">
        <v>312</v>
      </c>
      <c r="C26" s="115" t="s">
        <v>892</v>
      </c>
      <c r="I26" s="115" t="s">
        <v>311</v>
      </c>
    </row>
    <row r="27" spans="1:9">
      <c r="A27" s="21" t="s">
        <v>310</v>
      </c>
      <c r="B27" s="21" t="s">
        <v>306</v>
      </c>
      <c r="C27" s="21">
        <v>1</v>
      </c>
      <c r="I27" s="21" t="s">
        <v>308</v>
      </c>
    </row>
    <row r="28" spans="1:9" ht="75">
      <c r="A28" s="113" t="s">
        <v>309</v>
      </c>
      <c r="B28" s="115" t="s">
        <v>893</v>
      </c>
      <c r="C28" s="115" t="s">
        <v>894</v>
      </c>
      <c r="D28" s="115" t="s">
        <v>895</v>
      </c>
      <c r="E28" s="115" t="s">
        <v>896</v>
      </c>
      <c r="F28" s="115" t="s">
        <v>897</v>
      </c>
      <c r="G28" s="115" t="s">
        <v>898</v>
      </c>
      <c r="I28" s="115" t="s">
        <v>899</v>
      </c>
    </row>
    <row r="29" spans="1:9">
      <c r="A29" s="21" t="s">
        <v>307</v>
      </c>
      <c r="B29" s="21" t="s">
        <v>306</v>
      </c>
      <c r="C29" s="21">
        <v>1</v>
      </c>
      <c r="D29" s="21" t="s">
        <v>116</v>
      </c>
      <c r="E29" s="21" t="s">
        <v>116</v>
      </c>
      <c r="F29" s="21" t="s">
        <v>116</v>
      </c>
      <c r="G29" s="21" t="s">
        <v>116</v>
      </c>
      <c r="I29" s="21" t="s">
        <v>64</v>
      </c>
    </row>
  </sheetData>
  <sheetProtection selectLockedCells="1"/>
  <customSheetViews>
    <customSheetView guid="{1CEBF837-1D29-4386-A20E-378E7903172B}" showGridLines="0" showRowCol="0">
      <selection activeCell="A22" sqref="A22"/>
      <pageMargins left="0.7" right="0.7" top="0.75" bottom="0.75" header="0.3" footer="0.3"/>
    </customSheetView>
  </customSheetViews>
  <mergeCells count="1">
    <mergeCell ref="D5:G5"/>
  </mergeCells>
  <dataValidations count="1">
    <dataValidation type="list" allowBlank="1" showInputMessage="1" showErrorMessage="1" sqref="B65536">
      <formula1>$A$21:$A$29</formula1>
    </dataValidation>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sheetPr codeName="Sheet17"/>
  <dimension ref="A1:I51"/>
  <sheetViews>
    <sheetView showGridLines="0" showRowColHeaders="0" workbookViewId="0">
      <selection activeCell="B6" sqref="B6"/>
    </sheetView>
  </sheetViews>
  <sheetFormatPr defaultRowHeight="15"/>
  <cols>
    <col min="1" max="1" width="6.140625" style="21" customWidth="1"/>
    <col min="2" max="2" width="27.5703125" style="21" customWidth="1"/>
    <col min="3" max="3" width="14.5703125" style="21" customWidth="1"/>
    <col min="4" max="4" width="12.7109375" style="21" customWidth="1"/>
    <col min="5" max="5" width="14.28515625" style="21" customWidth="1"/>
    <col min="6" max="6" width="16" style="21" customWidth="1"/>
    <col min="7" max="7" width="16.140625" style="21" customWidth="1"/>
    <col min="8" max="8" width="29.7109375" style="21" customWidth="1"/>
    <col min="9" max="9" width="24.140625" style="21" customWidth="1"/>
    <col min="10" max="16384" width="9.140625" style="21"/>
  </cols>
  <sheetData>
    <row r="1" spans="2:8" ht="7.5" customHeight="1"/>
    <row r="2" spans="2:8" ht="3.75" customHeight="1"/>
    <row r="5" spans="2:8" ht="15.75" thickBot="1"/>
    <row r="6" spans="2:8" ht="16.5" thickTop="1" thickBot="1">
      <c r="B6" s="110" t="s">
        <v>386</v>
      </c>
    </row>
    <row r="7" spans="2:8" ht="16.5" thickTop="1" thickBot="1"/>
    <row r="8" spans="2:8" ht="22.5" thickTop="1" thickBot="1">
      <c r="D8" s="295" t="s">
        <v>120</v>
      </c>
      <c r="E8" s="296"/>
      <c r="F8" s="296"/>
      <c r="G8" s="297"/>
    </row>
    <row r="9" spans="2:8" ht="76.5" thickTop="1" thickBot="1">
      <c r="B9" s="101" t="s">
        <v>1</v>
      </c>
      <c r="C9" s="100" t="s">
        <v>44</v>
      </c>
      <c r="D9" s="100" t="s">
        <v>1081</v>
      </c>
      <c r="E9" s="100" t="s">
        <v>1080</v>
      </c>
      <c r="F9" s="100" t="s">
        <v>1082</v>
      </c>
      <c r="G9" s="100" t="s">
        <v>1083</v>
      </c>
      <c r="H9" s="100" t="s">
        <v>119</v>
      </c>
    </row>
    <row r="10" spans="2:8" ht="188.25" customHeight="1" thickTop="1" thickBot="1">
      <c r="B10" s="122" t="str">
        <f>VLOOKUP(B6,A20:I51,2,FALSE)</f>
        <v xml:space="preserve">Bordeaux paste
Bordeaux mixture
Mancozeb 75 WP
</v>
      </c>
      <c r="C10" s="122" t="str">
        <f>VLOOKUP(B6,A20:I51,3,FALSE)</f>
        <v xml:space="preserve">10
1%
2 g/ palm
</v>
      </c>
      <c r="D10" s="122">
        <f>VLOOKUP(B6,A20:I51,4,FALSE)</f>
        <v>0</v>
      </c>
      <c r="E10" s="122">
        <f>VLOOKUP(B6,A20:I51,5,FALSE)</f>
        <v>0</v>
      </c>
      <c r="F10" s="122">
        <f>VLOOKUP(B6,A20:I51,6,FALSE)</f>
        <v>0</v>
      </c>
      <c r="G10" s="122">
        <f>VLOOKUP(B6,A20:I51,7,FALSE)</f>
        <v>0</v>
      </c>
      <c r="H10" s="122" t="str">
        <f>VLOOKUP(B6,A20:I51,9,FALSE)</f>
        <v xml:space="preserve">• In early stages cut and remove the affected tissue and apply
• On the crown of affected and neighboring palm as a prophylactic measure
• Tied in the top leaf axil in perforated sachets
</v>
      </c>
    </row>
    <row r="11" spans="2:8" ht="15.75" thickTop="1"/>
    <row r="19" spans="1:9" ht="15.75" thickBot="1"/>
    <row r="20" spans="1:9" ht="95.25" thickBot="1">
      <c r="A20" s="112" t="s">
        <v>328</v>
      </c>
      <c r="B20" s="114" t="s">
        <v>1</v>
      </c>
      <c r="C20" s="114" t="s">
        <v>44</v>
      </c>
      <c r="D20" s="114" t="s">
        <v>45</v>
      </c>
      <c r="E20" s="114" t="s">
        <v>46</v>
      </c>
      <c r="F20" s="114" t="s">
        <v>47</v>
      </c>
      <c r="G20" s="114" t="s">
        <v>48</v>
      </c>
      <c r="H20" s="114" t="s">
        <v>2</v>
      </c>
      <c r="I20" s="114" t="s">
        <v>3</v>
      </c>
    </row>
    <row r="21" spans="1:9" ht="150">
      <c r="A21" s="113" t="s">
        <v>386</v>
      </c>
      <c r="B21" s="115" t="s">
        <v>1628</v>
      </c>
      <c r="C21" s="115" t="s">
        <v>1629</v>
      </c>
      <c r="I21" s="115" t="s">
        <v>385</v>
      </c>
    </row>
    <row r="22" spans="1:9" ht="60">
      <c r="A22" s="113" t="s">
        <v>384</v>
      </c>
      <c r="B22" s="115" t="s">
        <v>902</v>
      </c>
      <c r="C22" s="115" t="s">
        <v>514</v>
      </c>
      <c r="D22" s="115" t="s">
        <v>900</v>
      </c>
      <c r="E22" s="115" t="s">
        <v>901</v>
      </c>
      <c r="F22" s="115" t="s">
        <v>325</v>
      </c>
      <c r="G22" s="115" t="s">
        <v>324</v>
      </c>
      <c r="I22" s="115" t="s">
        <v>383</v>
      </c>
    </row>
    <row r="23" spans="1:9" ht="180">
      <c r="A23" s="113" t="s">
        <v>903</v>
      </c>
      <c r="B23" s="115" t="s">
        <v>1143</v>
      </c>
      <c r="C23" s="115" t="s">
        <v>1144</v>
      </c>
      <c r="D23" s="115" t="s">
        <v>904</v>
      </c>
      <c r="E23" s="115" t="s">
        <v>905</v>
      </c>
      <c r="F23" s="115" t="s">
        <v>906</v>
      </c>
      <c r="G23" s="115" t="s">
        <v>907</v>
      </c>
      <c r="I23" s="115" t="s">
        <v>1145</v>
      </c>
    </row>
    <row r="24" spans="1:9" ht="165">
      <c r="A24" s="113" t="s">
        <v>382</v>
      </c>
      <c r="B24" s="115" t="s">
        <v>925</v>
      </c>
      <c r="C24" s="115" t="s">
        <v>916</v>
      </c>
      <c r="D24" s="115" t="s">
        <v>917</v>
      </c>
      <c r="E24" s="115" t="s">
        <v>918</v>
      </c>
      <c r="F24" s="115" t="s">
        <v>919</v>
      </c>
      <c r="G24" s="115" t="s">
        <v>920</v>
      </c>
      <c r="I24" s="115" t="s">
        <v>908</v>
      </c>
    </row>
    <row r="25" spans="1:9" ht="45">
      <c r="A25" s="113" t="s">
        <v>381</v>
      </c>
      <c r="B25" s="115" t="s">
        <v>909</v>
      </c>
      <c r="C25" s="115" t="s">
        <v>911</v>
      </c>
      <c r="D25" s="115" t="s">
        <v>912</v>
      </c>
      <c r="E25" s="115" t="s">
        <v>913</v>
      </c>
      <c r="F25" s="115" t="s">
        <v>914</v>
      </c>
      <c r="G25" s="115" t="s">
        <v>915</v>
      </c>
      <c r="I25" s="21" t="s">
        <v>910</v>
      </c>
    </row>
    <row r="26" spans="1:9" ht="105">
      <c r="A26" s="113" t="s">
        <v>380</v>
      </c>
      <c r="B26" s="115" t="s">
        <v>1146</v>
      </c>
      <c r="C26" s="115" t="s">
        <v>1159</v>
      </c>
      <c r="D26" s="115" t="s">
        <v>921</v>
      </c>
      <c r="E26" s="115" t="s">
        <v>922</v>
      </c>
      <c r="F26" s="115" t="s">
        <v>923</v>
      </c>
      <c r="G26" s="115" t="s">
        <v>924</v>
      </c>
      <c r="I26" s="115" t="s">
        <v>379</v>
      </c>
    </row>
    <row r="27" spans="1:9" ht="15.75">
      <c r="A27" s="113" t="s">
        <v>378</v>
      </c>
      <c r="B27" s="113" t="s">
        <v>377</v>
      </c>
      <c r="C27" s="113">
        <v>1</v>
      </c>
      <c r="I27" s="113" t="s">
        <v>376</v>
      </c>
    </row>
    <row r="28" spans="1:9">
      <c r="A28" s="21" t="s">
        <v>375</v>
      </c>
      <c r="B28" s="21" t="s">
        <v>306</v>
      </c>
      <c r="C28" s="21">
        <v>1</v>
      </c>
      <c r="I28" s="21" t="s">
        <v>374</v>
      </c>
    </row>
    <row r="29" spans="1:9" ht="75">
      <c r="A29" s="113" t="s">
        <v>373</v>
      </c>
      <c r="B29" s="115" t="s">
        <v>926</v>
      </c>
      <c r="C29" s="115" t="s">
        <v>927</v>
      </c>
      <c r="D29" s="115" t="s">
        <v>928</v>
      </c>
      <c r="E29" s="115" t="s">
        <v>929</v>
      </c>
      <c r="F29" s="115" t="s">
        <v>930</v>
      </c>
      <c r="G29" s="115" t="s">
        <v>931</v>
      </c>
      <c r="I29" s="115" t="s">
        <v>932</v>
      </c>
    </row>
    <row r="30" spans="1:9">
      <c r="A30" s="21" t="s">
        <v>372</v>
      </c>
      <c r="B30" s="21" t="s">
        <v>306</v>
      </c>
      <c r="C30" s="21">
        <v>1</v>
      </c>
      <c r="I30" s="21" t="s">
        <v>371</v>
      </c>
    </row>
    <row r="31" spans="1:9" ht="60">
      <c r="A31" s="113" t="s">
        <v>370</v>
      </c>
      <c r="B31" s="115" t="s">
        <v>933</v>
      </c>
      <c r="C31" s="115" t="s">
        <v>369</v>
      </c>
      <c r="D31" s="115" t="s">
        <v>935</v>
      </c>
      <c r="E31" s="115" t="s">
        <v>934</v>
      </c>
      <c r="F31" s="115" t="s">
        <v>936</v>
      </c>
      <c r="G31" s="115" t="s">
        <v>937</v>
      </c>
      <c r="I31" s="115" t="s">
        <v>368</v>
      </c>
    </row>
    <row r="32" spans="1:9">
      <c r="A32" s="21" t="s">
        <v>367</v>
      </c>
      <c r="B32" s="21" t="s">
        <v>938</v>
      </c>
      <c r="C32" s="21">
        <v>1.5</v>
      </c>
      <c r="D32" s="21" t="s">
        <v>939</v>
      </c>
      <c r="E32" s="21" t="s">
        <v>940</v>
      </c>
      <c r="F32" s="21" t="s">
        <v>941</v>
      </c>
      <c r="G32" s="21" t="s">
        <v>942</v>
      </c>
      <c r="I32" s="21" t="s">
        <v>366</v>
      </c>
    </row>
    <row r="33" spans="1:9">
      <c r="A33" s="21" t="s">
        <v>365</v>
      </c>
      <c r="B33" s="21" t="s">
        <v>364</v>
      </c>
      <c r="C33" s="21">
        <v>0.2</v>
      </c>
      <c r="D33" s="21" t="s">
        <v>112</v>
      </c>
      <c r="E33" s="21" t="s">
        <v>113</v>
      </c>
      <c r="F33" s="21" t="s">
        <v>114</v>
      </c>
      <c r="G33" s="21" t="s">
        <v>115</v>
      </c>
      <c r="I33" s="21" t="s">
        <v>943</v>
      </c>
    </row>
    <row r="34" spans="1:9" ht="45">
      <c r="A34" s="113" t="s">
        <v>363</v>
      </c>
      <c r="B34" s="115" t="s">
        <v>944</v>
      </c>
      <c r="C34" s="115" t="s">
        <v>65</v>
      </c>
      <c r="D34" s="115" t="s">
        <v>945</v>
      </c>
      <c r="E34" s="115" t="s">
        <v>946</v>
      </c>
      <c r="F34" s="115" t="s">
        <v>947</v>
      </c>
      <c r="G34" s="115" t="s">
        <v>948</v>
      </c>
      <c r="I34" s="115" t="s">
        <v>949</v>
      </c>
    </row>
    <row r="35" spans="1:9" ht="60">
      <c r="A35" s="113" t="s">
        <v>362</v>
      </c>
      <c r="B35" s="115" t="s">
        <v>953</v>
      </c>
      <c r="C35" s="115" t="s">
        <v>954</v>
      </c>
      <c r="D35" s="124" t="s">
        <v>952</v>
      </c>
      <c r="E35" s="115" t="s">
        <v>952</v>
      </c>
      <c r="F35" s="115" t="s">
        <v>951</v>
      </c>
      <c r="G35" s="115" t="s">
        <v>950</v>
      </c>
      <c r="I35" s="115" t="s">
        <v>361</v>
      </c>
    </row>
    <row r="36" spans="1:9" ht="75">
      <c r="A36" s="113" t="s">
        <v>360</v>
      </c>
      <c r="B36" s="115" t="s">
        <v>955</v>
      </c>
      <c r="C36" s="115" t="s">
        <v>956</v>
      </c>
      <c r="D36" s="115" t="s">
        <v>957</v>
      </c>
      <c r="E36" s="115" t="s">
        <v>958</v>
      </c>
      <c r="F36" s="115" t="s">
        <v>959</v>
      </c>
      <c r="G36" s="115" t="s">
        <v>960</v>
      </c>
      <c r="I36" s="115" t="s">
        <v>359</v>
      </c>
    </row>
    <row r="37" spans="1:9" ht="75">
      <c r="A37" s="113" t="s">
        <v>358</v>
      </c>
      <c r="B37" s="115" t="s">
        <v>1147</v>
      </c>
      <c r="C37" s="115" t="s">
        <v>1148</v>
      </c>
      <c r="D37" s="115" t="s">
        <v>961</v>
      </c>
      <c r="E37" s="115" t="s">
        <v>962</v>
      </c>
      <c r="F37" s="115" t="s">
        <v>963</v>
      </c>
      <c r="G37" s="115" t="s">
        <v>964</v>
      </c>
      <c r="I37" s="115" t="s">
        <v>357</v>
      </c>
    </row>
    <row r="38" spans="1:9" ht="195">
      <c r="A38" s="113" t="s">
        <v>356</v>
      </c>
      <c r="B38" s="115" t="s">
        <v>965</v>
      </c>
      <c r="C38" s="115" t="s">
        <v>1638</v>
      </c>
      <c r="D38" s="115" t="s">
        <v>1639</v>
      </c>
      <c r="E38" s="115" t="s">
        <v>1640</v>
      </c>
      <c r="F38" s="115" t="s">
        <v>1641</v>
      </c>
      <c r="G38" s="115" t="s">
        <v>1642</v>
      </c>
      <c r="I38" s="115" t="s">
        <v>966</v>
      </c>
    </row>
    <row r="39" spans="1:9" ht="45">
      <c r="A39" s="113" t="s">
        <v>355</v>
      </c>
      <c r="B39" s="115" t="s">
        <v>1643</v>
      </c>
      <c r="C39" s="115" t="s">
        <v>354</v>
      </c>
      <c r="D39" s="115" t="s">
        <v>967</v>
      </c>
      <c r="E39" s="115" t="s">
        <v>968</v>
      </c>
      <c r="F39" s="115" t="s">
        <v>969</v>
      </c>
      <c r="G39" s="115" t="s">
        <v>970</v>
      </c>
      <c r="I39" s="115" t="s">
        <v>353</v>
      </c>
    </row>
    <row r="40" spans="1:9" ht="75">
      <c r="A40" s="113" t="s">
        <v>352</v>
      </c>
      <c r="B40" s="115" t="s">
        <v>351</v>
      </c>
      <c r="C40" s="115" t="s">
        <v>350</v>
      </c>
      <c r="I40" s="115" t="s">
        <v>349</v>
      </c>
    </row>
    <row r="41" spans="1:9" ht="45">
      <c r="A41" s="113" t="s">
        <v>348</v>
      </c>
      <c r="B41" s="115" t="s">
        <v>347</v>
      </c>
      <c r="C41" s="115" t="s">
        <v>346</v>
      </c>
      <c r="D41" s="115" t="s">
        <v>971</v>
      </c>
      <c r="E41" s="115" t="s">
        <v>972</v>
      </c>
      <c r="F41" s="115" t="s">
        <v>973</v>
      </c>
      <c r="G41" s="115" t="s">
        <v>974</v>
      </c>
      <c r="I41" s="115" t="s">
        <v>345</v>
      </c>
    </row>
    <row r="42" spans="1:9" ht="15.75">
      <c r="A42" s="113" t="s">
        <v>344</v>
      </c>
      <c r="B42" s="113" t="s">
        <v>306</v>
      </c>
      <c r="C42" s="21">
        <v>1</v>
      </c>
      <c r="I42" s="113" t="s">
        <v>343</v>
      </c>
    </row>
    <row r="43" spans="1:9" ht="15.75">
      <c r="A43" s="113" t="s">
        <v>342</v>
      </c>
      <c r="B43" s="115" t="s">
        <v>522</v>
      </c>
      <c r="C43" s="21">
        <v>10</v>
      </c>
      <c r="I43" s="21" t="s">
        <v>975</v>
      </c>
    </row>
    <row r="44" spans="1:9" ht="15.75">
      <c r="A44" s="113" t="s">
        <v>341</v>
      </c>
      <c r="B44" s="113" t="s">
        <v>306</v>
      </c>
      <c r="C44" s="21">
        <v>1</v>
      </c>
      <c r="I44" s="21" t="s">
        <v>845</v>
      </c>
    </row>
    <row r="45" spans="1:9" ht="45">
      <c r="A45" s="113" t="s">
        <v>340</v>
      </c>
      <c r="B45" s="115" t="s">
        <v>1149</v>
      </c>
      <c r="C45" s="115" t="s">
        <v>1150</v>
      </c>
      <c r="D45" s="115" t="s">
        <v>1151</v>
      </c>
      <c r="E45" s="115" t="s">
        <v>1152</v>
      </c>
      <c r="F45" s="115" t="s">
        <v>1153</v>
      </c>
      <c r="G45" s="115" t="s">
        <v>1154</v>
      </c>
      <c r="I45" s="21" t="s">
        <v>845</v>
      </c>
    </row>
    <row r="46" spans="1:9" ht="45">
      <c r="A46" s="113" t="s">
        <v>339</v>
      </c>
      <c r="B46" s="115" t="s">
        <v>976</v>
      </c>
      <c r="C46" s="115" t="s">
        <v>977</v>
      </c>
      <c r="D46" s="115" t="s">
        <v>978</v>
      </c>
      <c r="E46" s="115" t="s">
        <v>979</v>
      </c>
      <c r="F46" s="115" t="s">
        <v>979</v>
      </c>
      <c r="G46" s="115" t="s">
        <v>979</v>
      </c>
      <c r="I46" s="21" t="s">
        <v>308</v>
      </c>
    </row>
    <row r="47" spans="1:9" ht="60">
      <c r="A47" s="113" t="s">
        <v>338</v>
      </c>
      <c r="B47" s="115" t="s">
        <v>980</v>
      </c>
      <c r="C47" s="115" t="s">
        <v>337</v>
      </c>
      <c r="D47" s="115" t="s">
        <v>981</v>
      </c>
      <c r="E47" s="115" t="s">
        <v>982</v>
      </c>
      <c r="F47" s="115" t="s">
        <v>983</v>
      </c>
      <c r="G47" s="115" t="s">
        <v>984</v>
      </c>
      <c r="I47" s="115" t="s">
        <v>64</v>
      </c>
    </row>
    <row r="48" spans="1:9">
      <c r="A48" s="21" t="s">
        <v>336</v>
      </c>
      <c r="B48" s="21" t="s">
        <v>306</v>
      </c>
      <c r="C48" s="21">
        <v>1</v>
      </c>
      <c r="I48" s="21" t="s">
        <v>335</v>
      </c>
    </row>
    <row r="49" spans="1:9">
      <c r="A49" s="21" t="s">
        <v>334</v>
      </c>
      <c r="B49" s="21" t="s">
        <v>333</v>
      </c>
      <c r="C49" s="21" t="s">
        <v>332</v>
      </c>
      <c r="D49" s="21" t="s">
        <v>1155</v>
      </c>
      <c r="E49" s="21" t="s">
        <v>1156</v>
      </c>
      <c r="F49" s="21" t="s">
        <v>1157</v>
      </c>
      <c r="G49" s="21" t="s">
        <v>1158</v>
      </c>
      <c r="I49" s="21" t="s">
        <v>331</v>
      </c>
    </row>
    <row r="50" spans="1:9" ht="75">
      <c r="A50" s="113" t="s">
        <v>330</v>
      </c>
      <c r="B50" s="115" t="s">
        <v>985</v>
      </c>
      <c r="C50" s="115" t="s">
        <v>989</v>
      </c>
      <c r="D50" s="115" t="s">
        <v>986</v>
      </c>
      <c r="E50" s="115" t="s">
        <v>166</v>
      </c>
      <c r="F50" s="115" t="s">
        <v>987</v>
      </c>
      <c r="G50" s="115" t="s">
        <v>988</v>
      </c>
      <c r="I50" s="115" t="s">
        <v>1160</v>
      </c>
    </row>
    <row r="51" spans="1:9">
      <c r="A51" s="21" t="s">
        <v>329</v>
      </c>
      <c r="B51" s="21" t="s">
        <v>306</v>
      </c>
      <c r="C51" s="21">
        <v>1</v>
      </c>
      <c r="I51" s="21" t="s">
        <v>308</v>
      </c>
    </row>
  </sheetData>
  <sheetProtection password="DD9E" sheet="1" selectLockedCells="1"/>
  <customSheetViews>
    <customSheetView guid="{1CEBF837-1D29-4386-A20E-378E7903172B}" showGridLines="0">
      <selection activeCell="B6" sqref="B6"/>
      <pageMargins left="0.7" right="0.7" top="0.75" bottom="0.75" header="0.3" footer="0.3"/>
    </customSheetView>
  </customSheetViews>
  <mergeCells count="1">
    <mergeCell ref="D8:G8"/>
  </mergeCells>
  <dataValidations count="1">
    <dataValidation type="list" allowBlank="1" showInputMessage="1" showErrorMessage="1" sqref="B65536 B6">
      <formula1>$A$21:$A$51</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Sheet18"/>
  <dimension ref="A9:I51"/>
  <sheetViews>
    <sheetView workbookViewId="0">
      <selection activeCell="B9" sqref="B9"/>
    </sheetView>
  </sheetViews>
  <sheetFormatPr defaultRowHeight="15"/>
  <cols>
    <col min="1" max="1" width="9.140625" style="21"/>
    <col min="2" max="2" width="20.140625" style="21" customWidth="1"/>
    <col min="3" max="3" width="10.85546875" style="21" customWidth="1"/>
    <col min="4" max="4" width="10.5703125" style="21" customWidth="1"/>
    <col min="5" max="5" width="13.28515625" style="21" customWidth="1"/>
    <col min="6" max="7" width="9.140625" style="21"/>
    <col min="8" max="8" width="25.140625" style="21" customWidth="1"/>
    <col min="9" max="16384" width="9.140625" style="21"/>
  </cols>
  <sheetData>
    <row r="9" spans="2:8" ht="30.75" thickBot="1">
      <c r="B9" s="111" t="s">
        <v>409</v>
      </c>
    </row>
    <row r="10" spans="2:8" ht="22.5" thickTop="1" thickBot="1">
      <c r="D10" s="295" t="s">
        <v>120</v>
      </c>
      <c r="E10" s="296"/>
      <c r="F10" s="296"/>
      <c r="G10" s="297"/>
    </row>
    <row r="11" spans="2:8" ht="83.25" customHeight="1" thickTop="1" thickBot="1">
      <c r="B11" s="101" t="s">
        <v>1</v>
      </c>
      <c r="C11" s="100" t="s">
        <v>44</v>
      </c>
      <c r="D11" s="100" t="s">
        <v>122</v>
      </c>
      <c r="E11" s="100" t="s">
        <v>440</v>
      </c>
      <c r="F11" s="100" t="s">
        <v>439</v>
      </c>
      <c r="G11" s="100" t="s">
        <v>438</v>
      </c>
      <c r="H11" s="100" t="s">
        <v>3</v>
      </c>
    </row>
    <row r="12" spans="2:8" ht="76.5" customHeight="1" thickTop="1" thickBot="1">
      <c r="B12" s="99">
        <f>VLOOKUP(B9,A41:I51,2,FALSE)</f>
        <v>0</v>
      </c>
      <c r="C12" s="99">
        <f>VLOOKUP(B9,A41:I51,3,FALSE)</f>
        <v>0</v>
      </c>
      <c r="D12" s="99">
        <f>VLOOKUP(B9,A41:I51,4,FALSE)</f>
        <v>0</v>
      </c>
      <c r="E12" s="99">
        <f>VLOOKUP(B9,A41:I51,5,FALSE)</f>
        <v>0</v>
      </c>
      <c r="F12" s="99">
        <f>VLOOKUP(B9,A41:I51,6,FALSE)</f>
        <v>0</v>
      </c>
      <c r="G12" s="99">
        <f>VLOOKUP(B9,A41:I51,7,FALSE)</f>
        <v>0</v>
      </c>
      <c r="H12" s="99">
        <f>VLOOKUP(B9,A41:I51,9,FALSE)</f>
        <v>0</v>
      </c>
    </row>
    <row r="13" spans="2:8" ht="15.75" thickTop="1"/>
    <row r="39" spans="1:9">
      <c r="E39" s="21" t="s">
        <v>419</v>
      </c>
    </row>
    <row r="40" spans="1:9" ht="15.75" thickBot="1"/>
    <row r="41" spans="1:9" ht="111" thickBot="1">
      <c r="A41" s="112" t="s">
        <v>0</v>
      </c>
      <c r="B41" s="114" t="s">
        <v>1</v>
      </c>
      <c r="C41" s="114" t="s">
        <v>44</v>
      </c>
      <c r="D41" s="114" t="s">
        <v>45</v>
      </c>
      <c r="E41" s="114" t="s">
        <v>46</v>
      </c>
      <c r="F41" s="114" t="s">
        <v>47</v>
      </c>
      <c r="G41" s="114" t="s">
        <v>48</v>
      </c>
      <c r="H41" s="114" t="s">
        <v>2</v>
      </c>
      <c r="I41" s="114" t="s">
        <v>3</v>
      </c>
    </row>
    <row r="42" spans="1:9" ht="15.75">
      <c r="A42" s="113" t="s">
        <v>418</v>
      </c>
    </row>
    <row r="43" spans="1:9" ht="60">
      <c r="A43" s="113" t="s">
        <v>417</v>
      </c>
      <c r="B43" s="115" t="s">
        <v>416</v>
      </c>
      <c r="C43" s="115" t="s">
        <v>415</v>
      </c>
      <c r="D43" s="115" t="s">
        <v>414</v>
      </c>
      <c r="E43" s="115" t="s">
        <v>413</v>
      </c>
      <c r="F43" s="115" t="s">
        <v>412</v>
      </c>
      <c r="G43" s="115" t="s">
        <v>411</v>
      </c>
    </row>
    <row r="44" spans="1:9" ht="15.75">
      <c r="A44" s="113" t="s">
        <v>410</v>
      </c>
    </row>
    <row r="45" spans="1:9" ht="15.75">
      <c r="A45" s="113" t="s">
        <v>409</v>
      </c>
    </row>
    <row r="46" spans="1:9" ht="45">
      <c r="A46" s="113" t="s">
        <v>408</v>
      </c>
      <c r="B46" s="115" t="s">
        <v>407</v>
      </c>
      <c r="C46" s="115" t="s">
        <v>406</v>
      </c>
      <c r="D46" s="115" t="s">
        <v>405</v>
      </c>
      <c r="E46" s="115" t="s">
        <v>404</v>
      </c>
      <c r="F46" s="115" t="s">
        <v>403</v>
      </c>
      <c r="G46" s="115" t="s">
        <v>402</v>
      </c>
    </row>
    <row r="47" spans="1:9" ht="15.75">
      <c r="A47" s="113" t="s">
        <v>401</v>
      </c>
      <c r="B47" s="21" t="s">
        <v>400</v>
      </c>
      <c r="C47" s="21">
        <v>0.3</v>
      </c>
      <c r="D47" s="21">
        <v>3</v>
      </c>
      <c r="E47" s="21">
        <v>30</v>
      </c>
      <c r="F47" s="21">
        <v>600</v>
      </c>
      <c r="G47" s="21">
        <v>1500</v>
      </c>
    </row>
    <row r="48" spans="1:9" ht="45">
      <c r="A48" s="113" t="s">
        <v>399</v>
      </c>
      <c r="B48" s="115" t="s">
        <v>398</v>
      </c>
      <c r="I48" s="21" t="s">
        <v>397</v>
      </c>
    </row>
    <row r="49" spans="1:9" ht="15.75">
      <c r="A49" s="113" t="s">
        <v>396</v>
      </c>
    </row>
    <row r="50" spans="1:9" ht="45">
      <c r="A50" s="113" t="s">
        <v>395</v>
      </c>
      <c r="B50" s="115" t="s">
        <v>394</v>
      </c>
      <c r="C50" s="115" t="s">
        <v>393</v>
      </c>
      <c r="D50" s="115" t="s">
        <v>392</v>
      </c>
      <c r="E50" s="115" t="s">
        <v>391</v>
      </c>
      <c r="F50" s="115" t="s">
        <v>390</v>
      </c>
      <c r="G50" s="115" t="s">
        <v>389</v>
      </c>
    </row>
    <row r="51" spans="1:9">
      <c r="A51" s="21" t="s">
        <v>388</v>
      </c>
      <c r="B51" s="21" t="s">
        <v>387</v>
      </c>
      <c r="I51" s="21" t="s">
        <v>64</v>
      </c>
    </row>
  </sheetData>
  <customSheetViews>
    <customSheetView guid="{1CEBF837-1D29-4386-A20E-378E7903172B}">
      <selection activeCell="J11" sqref="J11"/>
      <pageMargins left="0.7" right="0.7" top="0.75" bottom="0.75" header="0.3" footer="0.3"/>
    </customSheetView>
  </customSheetViews>
  <mergeCells count="1">
    <mergeCell ref="D10:G10"/>
  </mergeCells>
  <dataValidations count="1">
    <dataValidation type="list" allowBlank="1" showInputMessage="1" showErrorMessage="1" sqref="B9">
      <formula1>$A$42:$A$51</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sheetPr codeName="Sheet19"/>
  <dimension ref="A6:I107"/>
  <sheetViews>
    <sheetView showGridLines="0" showRowColHeaders="0" workbookViewId="0">
      <selection activeCell="G6" sqref="G6"/>
    </sheetView>
  </sheetViews>
  <sheetFormatPr defaultRowHeight="15"/>
  <cols>
    <col min="1" max="1" width="9.140625" style="67"/>
    <col min="2" max="2" width="24.7109375" style="67" customWidth="1"/>
    <col min="3" max="4" width="12.140625" style="67" customWidth="1"/>
    <col min="5" max="5" width="17.5703125" style="67" customWidth="1"/>
    <col min="6" max="6" width="11.42578125" style="67" customWidth="1"/>
    <col min="7" max="7" width="15.42578125" style="67" customWidth="1"/>
    <col min="8" max="8" width="19.7109375" style="67" customWidth="1"/>
    <col min="9" max="16384" width="9.140625" style="67"/>
  </cols>
  <sheetData>
    <row r="6" spans="2:8">
      <c r="G6" s="73"/>
    </row>
    <row r="9" spans="2:8" ht="15.75" thickBot="1"/>
    <row r="10" spans="2:8" ht="17.25" thickTop="1" thickBot="1">
      <c r="B10" s="72" t="s">
        <v>426</v>
      </c>
    </row>
    <row r="11" spans="2:8" ht="21.75" customHeight="1" thickTop="1" thickBot="1">
      <c r="D11" s="295" t="s">
        <v>120</v>
      </c>
      <c r="E11" s="296"/>
      <c r="F11" s="296"/>
      <c r="G11" s="297"/>
    </row>
    <row r="12" spans="2:8" ht="67.5" customHeight="1" thickTop="1" thickBot="1">
      <c r="B12" s="116" t="s">
        <v>1</v>
      </c>
      <c r="C12" s="117" t="s">
        <v>44</v>
      </c>
      <c r="D12" s="117" t="s">
        <v>122</v>
      </c>
      <c r="E12" s="117" t="s">
        <v>440</v>
      </c>
      <c r="F12" s="117" t="s">
        <v>439</v>
      </c>
      <c r="G12" s="117" t="s">
        <v>438</v>
      </c>
      <c r="H12" s="117" t="s">
        <v>3</v>
      </c>
    </row>
    <row r="13" spans="2:8" ht="71.25" customHeight="1" thickTop="1" thickBot="1">
      <c r="B13" s="118" t="str">
        <f>VLOOKUP(B10,A101:I107,2,FALSE)</f>
        <v>copper based fungicide</v>
      </c>
      <c r="C13" s="118" t="str">
        <f>VLOOKUP(B10,A101:I107,3,FALSE)</f>
        <v>*</v>
      </c>
      <c r="D13" s="118" t="str">
        <f>VLOOKUP(B10,A101:I107,4,FALSE)</f>
        <v>*</v>
      </c>
      <c r="E13" s="118" t="str">
        <f>VLOOKUP(B10,A101:I107,5,FALSE)</f>
        <v>*</v>
      </c>
      <c r="F13" s="118" t="str">
        <f>VLOOKUP(B10,A101:I107,6,FALSE)</f>
        <v>*</v>
      </c>
      <c r="G13" s="118" t="str">
        <f>VLOOKUP(B10,A101:I107,7,FALSE)</f>
        <v>*</v>
      </c>
      <c r="H13" s="118" t="str">
        <f>VLOOKUP(B10,A101:I107,9,FALSE)</f>
        <v>dip the cut ends of setts</v>
      </c>
    </row>
    <row r="14" spans="2:8" ht="15.75" thickTop="1"/>
    <row r="101" spans="1:9" ht="78.75">
      <c r="A101" s="71" t="s">
        <v>0</v>
      </c>
      <c r="B101" s="71" t="s">
        <v>1</v>
      </c>
      <c r="C101" s="71" t="s">
        <v>44</v>
      </c>
      <c r="D101" s="71" t="s">
        <v>45</v>
      </c>
      <c r="E101" s="71" t="s">
        <v>46</v>
      </c>
      <c r="F101" s="71" t="s">
        <v>47</v>
      </c>
      <c r="G101" s="71" t="s">
        <v>48</v>
      </c>
      <c r="H101" s="71" t="s">
        <v>2</v>
      </c>
      <c r="I101" s="71" t="s">
        <v>3</v>
      </c>
    </row>
    <row r="102" spans="1:9" ht="15.75">
      <c r="A102" s="69" t="s">
        <v>437</v>
      </c>
      <c r="B102" s="69" t="s">
        <v>436</v>
      </c>
      <c r="C102" s="69" t="s">
        <v>435</v>
      </c>
      <c r="D102" s="68" t="s">
        <v>434</v>
      </c>
      <c r="E102" s="68" t="s">
        <v>433</v>
      </c>
      <c r="F102" s="68" t="s">
        <v>432</v>
      </c>
      <c r="G102" s="68" t="s">
        <v>431</v>
      </c>
      <c r="H102" s="68"/>
      <c r="I102" s="68" t="s">
        <v>116</v>
      </c>
    </row>
    <row r="103" spans="1:9">
      <c r="A103" s="68" t="s">
        <v>430</v>
      </c>
      <c r="B103" s="68" t="s">
        <v>429</v>
      </c>
      <c r="C103" s="68">
        <v>0.3</v>
      </c>
      <c r="D103" s="68">
        <v>3</v>
      </c>
      <c r="E103" s="68">
        <v>30</v>
      </c>
      <c r="F103" s="68">
        <v>600</v>
      </c>
      <c r="G103" s="68">
        <v>1500</v>
      </c>
      <c r="H103" s="68"/>
      <c r="I103" s="68" t="s">
        <v>116</v>
      </c>
    </row>
    <row r="104" spans="1:9">
      <c r="A104" s="68" t="s">
        <v>428</v>
      </c>
      <c r="B104" s="68" t="s">
        <v>427</v>
      </c>
      <c r="C104" s="68">
        <v>0.05</v>
      </c>
      <c r="D104" s="68">
        <v>0.5</v>
      </c>
      <c r="E104" s="68">
        <v>5</v>
      </c>
      <c r="F104" s="68">
        <v>100</v>
      </c>
      <c r="G104" s="68">
        <v>250</v>
      </c>
      <c r="H104" s="68"/>
      <c r="I104" s="68" t="s">
        <v>116</v>
      </c>
    </row>
    <row r="105" spans="1:9">
      <c r="A105" s="68" t="s">
        <v>426</v>
      </c>
      <c r="B105" s="68" t="s">
        <v>425</v>
      </c>
      <c r="C105" s="68" t="s">
        <v>116</v>
      </c>
      <c r="D105" s="68" t="s">
        <v>116</v>
      </c>
      <c r="E105" s="68" t="s">
        <v>116</v>
      </c>
      <c r="F105" s="68" t="s">
        <v>116</v>
      </c>
      <c r="G105" s="68" t="s">
        <v>116</v>
      </c>
      <c r="H105" s="68" t="s">
        <v>116</v>
      </c>
      <c r="I105" s="68" t="s">
        <v>424</v>
      </c>
    </row>
    <row r="106" spans="1:9">
      <c r="A106" s="68" t="s">
        <v>423</v>
      </c>
      <c r="B106" s="68" t="s">
        <v>422</v>
      </c>
      <c r="C106" s="70">
        <v>1</v>
      </c>
      <c r="D106" s="68" t="s">
        <v>116</v>
      </c>
      <c r="E106" s="68" t="s">
        <v>116</v>
      </c>
      <c r="F106" s="68" t="s">
        <v>116</v>
      </c>
      <c r="G106" s="68" t="s">
        <v>116</v>
      </c>
      <c r="H106" s="68" t="s">
        <v>116</v>
      </c>
      <c r="I106" s="68" t="s">
        <v>421</v>
      </c>
    </row>
    <row r="107" spans="1:9" ht="15.75">
      <c r="A107" s="69" t="s">
        <v>420</v>
      </c>
      <c r="B107" s="68" t="s">
        <v>116</v>
      </c>
      <c r="C107" s="68" t="s">
        <v>116</v>
      </c>
      <c r="D107" s="68" t="s">
        <v>116</v>
      </c>
      <c r="E107" s="68" t="s">
        <v>116</v>
      </c>
      <c r="F107" s="68" t="s">
        <v>116</v>
      </c>
      <c r="G107" s="68" t="s">
        <v>116</v>
      </c>
      <c r="H107" s="68" t="s">
        <v>116</v>
      </c>
      <c r="I107" s="68" t="s">
        <v>116</v>
      </c>
    </row>
  </sheetData>
  <sheetProtection selectLockedCells="1"/>
  <customSheetViews>
    <customSheetView guid="{1CEBF837-1D29-4386-A20E-378E7903172B}" showGridLines="0" showRowCol="0">
      <selection activeCell="G6" sqref="G6"/>
      <pageMargins left="0.7" right="0.7" top="0.75" bottom="0.75" header="0.3" footer="0.3"/>
      <pageSetup paperSize="9" orientation="portrait" r:id="rId1"/>
    </customSheetView>
  </customSheetViews>
  <mergeCells count="1">
    <mergeCell ref="D11:G11"/>
  </mergeCells>
  <dataValidations count="1">
    <dataValidation type="list" allowBlank="1" showInputMessage="1" showErrorMessage="1" sqref="B10">
      <formula1>$A$102:$A$107</formula1>
    </dataValidation>
  </dataValidations>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sheetPr codeName="Sheet20"/>
  <dimension ref="A1:I284"/>
  <sheetViews>
    <sheetView showGridLines="0" showRowColHeaders="0" workbookViewId="0">
      <selection activeCell="B5" sqref="B5"/>
    </sheetView>
  </sheetViews>
  <sheetFormatPr defaultRowHeight="12.75"/>
  <cols>
    <col min="1" max="1" width="11.140625" style="76" customWidth="1"/>
    <col min="2" max="2" width="24.7109375" style="75" customWidth="1"/>
    <col min="3" max="3" width="9.140625" style="74"/>
    <col min="4" max="4" width="16.7109375" style="74" customWidth="1"/>
    <col min="5" max="5" width="15.28515625" style="74" customWidth="1"/>
    <col min="6" max="7" width="12.28515625" style="74" customWidth="1"/>
    <col min="8" max="8" width="31.140625" style="74" customWidth="1"/>
    <col min="9" max="9" width="33.28515625" style="74" customWidth="1"/>
    <col min="10" max="16384" width="9.140625" style="74"/>
  </cols>
  <sheetData>
    <row r="1" spans="2:8" s="76" customFormat="1" ht="65.25" customHeight="1">
      <c r="B1" s="98"/>
    </row>
    <row r="2" spans="2:8" s="76" customFormat="1" ht="27.75" customHeight="1">
      <c r="B2" s="98"/>
    </row>
    <row r="3" spans="2:8" s="76" customFormat="1" ht="18" customHeight="1">
      <c r="B3" s="98"/>
    </row>
    <row r="4" spans="2:8" s="76" customFormat="1" ht="15" customHeight="1" thickBot="1">
      <c r="B4" s="98"/>
    </row>
    <row r="5" spans="2:8" s="76" customFormat="1" ht="30" customHeight="1" thickTop="1" thickBot="1">
      <c r="B5" s="102" t="s">
        <v>481</v>
      </c>
    </row>
    <row r="6" spans="2:8" s="76" customFormat="1" ht="22.5" thickTop="1" thickBot="1">
      <c r="B6" s="98"/>
      <c r="D6" s="295" t="s">
        <v>120</v>
      </c>
      <c r="E6" s="296"/>
      <c r="F6" s="296"/>
      <c r="G6" s="297"/>
    </row>
    <row r="7" spans="2:8" s="76" customFormat="1" ht="76.5" thickTop="1" thickBot="1">
      <c r="B7" s="101" t="s">
        <v>1</v>
      </c>
      <c r="C7" s="100" t="s">
        <v>44</v>
      </c>
      <c r="D7" s="100" t="s">
        <v>1081</v>
      </c>
      <c r="E7" s="100" t="s">
        <v>1080</v>
      </c>
      <c r="F7" s="100" t="s">
        <v>1082</v>
      </c>
      <c r="G7" s="100" t="s">
        <v>1083</v>
      </c>
      <c r="H7" s="100" t="s">
        <v>119</v>
      </c>
    </row>
    <row r="8" spans="2:8" s="76" customFormat="1" ht="68.25" customHeight="1" thickTop="1" thickBot="1">
      <c r="B8" s="99" t="str">
        <f>VLOOKUP(B5,A76:I83,2,FALSE)</f>
        <v>Thiram 75 WS
Bordeaux mixture
Carbendazim 50 WP</v>
      </c>
      <c r="C8" s="231" t="str">
        <f>VLOOKUP(B5,A76:I83,3,FALSE)</f>
        <v>3g/kg
1
0.05</v>
      </c>
      <c r="D8" s="99" t="str">
        <f>VLOOKUP(B5,A76:I83,4,FALSE)</f>
        <v>*
*
0.5 g</v>
      </c>
      <c r="E8" s="99" t="str">
        <f>VLOOKUP(B5,A76:I83,5,FALSE)</f>
        <v>*
*
5 g</v>
      </c>
      <c r="F8" s="99" t="str">
        <f>VLOOKUP(B5,A76:I83,6,FALSE)</f>
        <v>*
*
100 g</v>
      </c>
      <c r="G8" s="99" t="str">
        <f>VLOOKUP(B5,A76:I83,7,FALSE)</f>
        <v>*
*
250 g</v>
      </c>
      <c r="H8" s="99" t="str">
        <f>VLOOKUP(B5,A76:I83,9,FALSE)</f>
        <v>Seed treatment
Foliar spray
Foliar spray (15,30,45 days after germination)</v>
      </c>
    </row>
    <row r="9" spans="2:8" s="76" customFormat="1" ht="13.5" thickTop="1">
      <c r="B9" s="98"/>
    </row>
    <row r="10" spans="2:8" s="76" customFormat="1">
      <c r="B10" s="98"/>
    </row>
    <row r="11" spans="2:8" s="76" customFormat="1">
      <c r="B11" s="98"/>
    </row>
    <row r="12" spans="2:8" s="76" customFormat="1">
      <c r="B12" s="98"/>
    </row>
    <row r="13" spans="2:8" s="76" customFormat="1">
      <c r="B13" s="98"/>
    </row>
    <row r="14" spans="2:8" s="76" customFormat="1">
      <c r="B14" s="98"/>
    </row>
    <row r="15" spans="2:8" s="76" customFormat="1">
      <c r="B15" s="98"/>
    </row>
    <row r="16" spans="2:8" s="76" customFormat="1">
      <c r="B16" s="98"/>
    </row>
    <row r="17" spans="2:2" s="76" customFormat="1">
      <c r="B17" s="98"/>
    </row>
    <row r="18" spans="2:2" s="76" customFormat="1">
      <c r="B18" s="98"/>
    </row>
    <row r="19" spans="2:2" s="76" customFormat="1">
      <c r="B19" s="98"/>
    </row>
    <row r="20" spans="2:2" s="76" customFormat="1">
      <c r="B20" s="98"/>
    </row>
    <row r="21" spans="2:2" s="76" customFormat="1">
      <c r="B21" s="98"/>
    </row>
    <row r="22" spans="2:2" s="76" customFormat="1">
      <c r="B22" s="98"/>
    </row>
    <row r="23" spans="2:2" s="76" customFormat="1">
      <c r="B23" s="98"/>
    </row>
    <row r="24" spans="2:2" s="76" customFormat="1">
      <c r="B24" s="98"/>
    </row>
    <row r="25" spans="2:2" s="76" customFormat="1">
      <c r="B25" s="98"/>
    </row>
    <row r="26" spans="2:2" s="76" customFormat="1">
      <c r="B26" s="98"/>
    </row>
    <row r="27" spans="2:2" s="76" customFormat="1">
      <c r="B27" s="98"/>
    </row>
    <row r="28" spans="2:2" s="76" customFormat="1">
      <c r="B28" s="98"/>
    </row>
    <row r="29" spans="2:2" s="76" customFormat="1">
      <c r="B29" s="98"/>
    </row>
    <row r="30" spans="2:2" s="76" customFormat="1">
      <c r="B30" s="98"/>
    </row>
    <row r="31" spans="2:2" s="76" customFormat="1">
      <c r="B31" s="98"/>
    </row>
    <row r="32" spans="2:2" s="76" customFormat="1">
      <c r="B32" s="98"/>
    </row>
    <row r="33" spans="2:2" s="76" customFormat="1">
      <c r="B33" s="98"/>
    </row>
    <row r="34" spans="2:2" s="76" customFormat="1">
      <c r="B34" s="98"/>
    </row>
    <row r="35" spans="2:2" s="76" customFormat="1">
      <c r="B35" s="98"/>
    </row>
    <row r="36" spans="2:2" s="76" customFormat="1">
      <c r="B36" s="98"/>
    </row>
    <row r="37" spans="2:2" s="76" customFormat="1">
      <c r="B37" s="98"/>
    </row>
    <row r="38" spans="2:2" s="76" customFormat="1">
      <c r="B38" s="98"/>
    </row>
    <row r="39" spans="2:2" s="76" customFormat="1">
      <c r="B39" s="98"/>
    </row>
    <row r="40" spans="2:2" s="76" customFormat="1">
      <c r="B40" s="98"/>
    </row>
    <row r="41" spans="2:2" s="76" customFormat="1">
      <c r="B41" s="98"/>
    </row>
    <row r="42" spans="2:2" s="76" customFormat="1">
      <c r="B42" s="98"/>
    </row>
    <row r="43" spans="2:2" s="76" customFormat="1">
      <c r="B43" s="98"/>
    </row>
    <row r="44" spans="2:2" s="76" customFormat="1">
      <c r="B44" s="98"/>
    </row>
    <row r="45" spans="2:2" s="76" customFormat="1">
      <c r="B45" s="98"/>
    </row>
    <row r="46" spans="2:2" s="76" customFormat="1">
      <c r="B46" s="98"/>
    </row>
    <row r="47" spans="2:2" s="76" customFormat="1">
      <c r="B47" s="98"/>
    </row>
    <row r="48" spans="2:2" s="76" customFormat="1">
      <c r="B48" s="98"/>
    </row>
    <row r="49" spans="2:2" s="76" customFormat="1">
      <c r="B49" s="98"/>
    </row>
    <row r="50" spans="2:2" s="76" customFormat="1">
      <c r="B50" s="98"/>
    </row>
    <row r="51" spans="2:2" s="76" customFormat="1">
      <c r="B51" s="98"/>
    </row>
    <row r="52" spans="2:2" s="76" customFormat="1">
      <c r="B52" s="98"/>
    </row>
    <row r="53" spans="2:2" s="76" customFormat="1">
      <c r="B53" s="98"/>
    </row>
    <row r="54" spans="2:2" s="76" customFormat="1">
      <c r="B54" s="98"/>
    </row>
    <row r="55" spans="2:2" s="76" customFormat="1">
      <c r="B55" s="98"/>
    </row>
    <row r="56" spans="2:2" s="76" customFormat="1">
      <c r="B56" s="98"/>
    </row>
    <row r="57" spans="2:2" s="76" customFormat="1">
      <c r="B57" s="98"/>
    </row>
    <row r="58" spans="2:2" s="76" customFormat="1">
      <c r="B58" s="98"/>
    </row>
    <row r="59" spans="2:2" s="76" customFormat="1">
      <c r="B59" s="98"/>
    </row>
    <row r="60" spans="2:2" s="76" customFormat="1">
      <c r="B60" s="98"/>
    </row>
    <row r="61" spans="2:2" s="76" customFormat="1">
      <c r="B61" s="98"/>
    </row>
    <row r="62" spans="2:2" s="76" customFormat="1">
      <c r="B62" s="98"/>
    </row>
    <row r="63" spans="2:2" s="76" customFormat="1">
      <c r="B63" s="98"/>
    </row>
    <row r="64" spans="2:2" s="76" customFormat="1">
      <c r="B64" s="98"/>
    </row>
    <row r="65" spans="1:9" s="76" customFormat="1">
      <c r="B65" s="98"/>
    </row>
    <row r="66" spans="1:9" s="76" customFormat="1">
      <c r="B66" s="98"/>
    </row>
    <row r="67" spans="1:9" s="76" customFormat="1">
      <c r="B67" s="98"/>
    </row>
    <row r="68" spans="1:9" s="76" customFormat="1">
      <c r="B68" s="98"/>
    </row>
    <row r="69" spans="1:9" s="76" customFormat="1">
      <c r="B69" s="98"/>
    </row>
    <row r="70" spans="1:9" s="76" customFormat="1">
      <c r="B70" s="98"/>
    </row>
    <row r="71" spans="1:9" s="76" customFormat="1">
      <c r="B71" s="98"/>
    </row>
    <row r="72" spans="1:9" s="76" customFormat="1">
      <c r="B72" s="98"/>
    </row>
    <row r="73" spans="1:9" s="76" customFormat="1">
      <c r="B73" s="98"/>
    </row>
    <row r="74" spans="1:9" s="76" customFormat="1">
      <c r="B74" s="98"/>
    </row>
    <row r="75" spans="1:9" s="76" customFormat="1">
      <c r="B75" s="98"/>
    </row>
    <row r="76" spans="1:9" s="76" customFormat="1" ht="63.75">
      <c r="A76" s="97" t="s">
        <v>0</v>
      </c>
      <c r="B76" s="97" t="s">
        <v>1</v>
      </c>
      <c r="C76" s="97" t="s">
        <v>44</v>
      </c>
      <c r="D76" s="97" t="s">
        <v>45</v>
      </c>
      <c r="E76" s="97" t="s">
        <v>46</v>
      </c>
      <c r="F76" s="97" t="s">
        <v>47</v>
      </c>
      <c r="G76" s="97" t="s">
        <v>48</v>
      </c>
      <c r="H76" s="97" t="s">
        <v>2</v>
      </c>
      <c r="I76" s="97" t="s">
        <v>119</v>
      </c>
    </row>
    <row r="77" spans="1:9" ht="38.25">
      <c r="A77" s="95" t="s">
        <v>488</v>
      </c>
      <c r="B77" s="94" t="s">
        <v>1041</v>
      </c>
      <c r="C77" s="94">
        <v>0.05</v>
      </c>
      <c r="D77" s="94" t="s">
        <v>1042</v>
      </c>
      <c r="E77" s="94" t="s">
        <v>164</v>
      </c>
      <c r="F77" s="94" t="s">
        <v>1043</v>
      </c>
      <c r="G77" s="94" t="s">
        <v>1044</v>
      </c>
      <c r="H77" s="94"/>
      <c r="I77" s="94" t="s">
        <v>308</v>
      </c>
    </row>
    <row r="78" spans="1:9" ht="38.25">
      <c r="A78" s="95" t="s">
        <v>487</v>
      </c>
      <c r="B78" s="94" t="s">
        <v>990</v>
      </c>
      <c r="C78" s="94">
        <v>0.2</v>
      </c>
      <c r="D78" s="94" t="s">
        <v>112</v>
      </c>
      <c r="E78" s="94" t="s">
        <v>113</v>
      </c>
      <c r="F78" s="94" t="s">
        <v>114</v>
      </c>
      <c r="G78" s="94" t="s">
        <v>115</v>
      </c>
      <c r="H78" s="94"/>
      <c r="I78" s="94" t="s">
        <v>308</v>
      </c>
    </row>
    <row r="79" spans="1:9" ht="25.5">
      <c r="A79" s="95" t="s">
        <v>486</v>
      </c>
      <c r="B79" s="94" t="s">
        <v>72</v>
      </c>
      <c r="C79" s="94">
        <v>0.05</v>
      </c>
      <c r="D79" s="94" t="s">
        <v>95</v>
      </c>
      <c r="E79" s="94" t="s">
        <v>96</v>
      </c>
      <c r="F79" s="94" t="s">
        <v>97</v>
      </c>
      <c r="G79" s="94" t="s">
        <v>98</v>
      </c>
      <c r="H79" s="94"/>
      <c r="I79" s="94" t="s">
        <v>1045</v>
      </c>
    </row>
    <row r="80" spans="1:9" ht="25.5">
      <c r="A80" s="95" t="s">
        <v>485</v>
      </c>
      <c r="B80" s="94" t="s">
        <v>306</v>
      </c>
      <c r="C80" s="96">
        <v>1</v>
      </c>
      <c r="D80" s="94"/>
      <c r="E80" s="94"/>
      <c r="F80" s="94"/>
      <c r="G80" s="94"/>
      <c r="H80" s="94"/>
      <c r="I80" s="94" t="s">
        <v>484</v>
      </c>
    </row>
    <row r="81" spans="1:9" ht="25.5">
      <c r="A81" s="95" t="s">
        <v>483</v>
      </c>
      <c r="B81" s="94" t="s">
        <v>1046</v>
      </c>
      <c r="C81" s="94">
        <v>0.2</v>
      </c>
      <c r="D81" s="94" t="s">
        <v>112</v>
      </c>
      <c r="E81" s="94" t="s">
        <v>113</v>
      </c>
      <c r="F81" s="94" t="s">
        <v>114</v>
      </c>
      <c r="G81" s="94" t="s">
        <v>115</v>
      </c>
      <c r="H81" s="94"/>
      <c r="I81" s="94" t="s">
        <v>308</v>
      </c>
    </row>
    <row r="82" spans="1:9" ht="25.5">
      <c r="A82" s="95" t="s">
        <v>482</v>
      </c>
      <c r="B82" s="94" t="s">
        <v>1047</v>
      </c>
      <c r="C82" s="94" t="s">
        <v>116</v>
      </c>
      <c r="D82" s="94" t="s">
        <v>116</v>
      </c>
      <c r="E82" s="94" t="s">
        <v>116</v>
      </c>
      <c r="F82" s="94" t="s">
        <v>116</v>
      </c>
      <c r="G82" s="94" t="s">
        <v>116</v>
      </c>
      <c r="H82" s="94"/>
      <c r="I82" s="94" t="s">
        <v>308</v>
      </c>
    </row>
    <row r="83" spans="1:9" ht="51">
      <c r="A83" s="95" t="s">
        <v>481</v>
      </c>
      <c r="B83" s="94" t="s">
        <v>1048</v>
      </c>
      <c r="C83" s="94" t="s">
        <v>1049</v>
      </c>
      <c r="D83" s="94" t="s">
        <v>1050</v>
      </c>
      <c r="E83" s="94" t="s">
        <v>1051</v>
      </c>
      <c r="F83" s="94" t="s">
        <v>1052</v>
      </c>
      <c r="G83" s="94" t="s">
        <v>1053</v>
      </c>
      <c r="H83" s="94"/>
      <c r="I83" s="94" t="s">
        <v>1054</v>
      </c>
    </row>
    <row r="84" spans="1:9" ht="15.75">
      <c r="A84" s="93"/>
      <c r="B84" s="92"/>
      <c r="C84" s="92"/>
      <c r="D84" s="92"/>
      <c r="E84" s="92"/>
      <c r="F84" s="92"/>
      <c r="G84" s="92"/>
      <c r="H84" s="92"/>
      <c r="I84" s="92"/>
    </row>
    <row r="85" spans="1:9" ht="15.75">
      <c r="A85" s="93"/>
      <c r="B85" s="92"/>
      <c r="C85" s="92"/>
      <c r="D85" s="92"/>
      <c r="E85" s="92"/>
      <c r="F85" s="92"/>
      <c r="G85" s="92"/>
      <c r="H85" s="92"/>
      <c r="I85" s="92"/>
    </row>
    <row r="86" spans="1:9" ht="15.75">
      <c r="A86" s="93"/>
      <c r="B86" s="92"/>
      <c r="C86" s="92"/>
      <c r="D86" s="92"/>
      <c r="E86" s="92"/>
      <c r="F86" s="92"/>
      <c r="G86" s="92"/>
      <c r="H86" s="92"/>
      <c r="I86" s="92"/>
    </row>
    <row r="87" spans="1:9" ht="15.75">
      <c r="A87" s="93"/>
      <c r="B87" s="92"/>
      <c r="C87" s="92"/>
      <c r="D87" s="92"/>
      <c r="E87" s="92"/>
      <c r="F87" s="92"/>
      <c r="G87" s="92"/>
      <c r="H87" s="92"/>
      <c r="I87" s="92"/>
    </row>
    <row r="88" spans="1:9" ht="15.75">
      <c r="A88" s="93"/>
      <c r="B88" s="92"/>
      <c r="C88" s="92"/>
      <c r="D88" s="92"/>
      <c r="E88" s="92"/>
      <c r="F88" s="92"/>
      <c r="G88" s="92"/>
      <c r="H88" s="92"/>
      <c r="I88" s="92"/>
    </row>
    <row r="89" spans="1:9" ht="15.75">
      <c r="A89" s="93"/>
      <c r="B89" s="92"/>
      <c r="C89" s="92"/>
      <c r="D89" s="92"/>
      <c r="E89" s="92"/>
      <c r="F89" s="92"/>
      <c r="G89" s="92"/>
      <c r="H89" s="92"/>
      <c r="I89" s="92"/>
    </row>
    <row r="90" spans="1:9" ht="15.75">
      <c r="A90" s="93"/>
      <c r="B90" s="92"/>
      <c r="C90" s="92"/>
      <c r="D90" s="92"/>
      <c r="E90" s="92"/>
      <c r="F90" s="92"/>
      <c r="G90" s="92"/>
      <c r="H90" s="92"/>
      <c r="I90" s="92"/>
    </row>
    <row r="91" spans="1:9" ht="15.75">
      <c r="A91" s="93"/>
      <c r="B91" s="92"/>
      <c r="C91" s="92"/>
      <c r="D91" s="92"/>
      <c r="E91" s="92"/>
      <c r="F91" s="92"/>
      <c r="G91" s="92"/>
      <c r="H91" s="92"/>
      <c r="I91" s="92"/>
    </row>
    <row r="92" spans="1:9" ht="15.75">
      <c r="A92" s="93"/>
      <c r="B92" s="92"/>
      <c r="C92" s="92"/>
      <c r="D92" s="92"/>
      <c r="E92" s="92"/>
      <c r="F92" s="92"/>
      <c r="G92" s="92"/>
      <c r="H92" s="92"/>
      <c r="I92" s="92"/>
    </row>
    <row r="93" spans="1:9" ht="15.75">
      <c r="A93" s="93"/>
      <c r="B93" s="92"/>
      <c r="C93" s="92"/>
      <c r="D93" s="92"/>
      <c r="E93" s="92"/>
      <c r="F93" s="92"/>
      <c r="G93" s="92"/>
      <c r="H93" s="92"/>
      <c r="I93" s="92"/>
    </row>
    <row r="94" spans="1:9" ht="15.75">
      <c r="A94" s="93"/>
      <c r="B94" s="92"/>
      <c r="C94" s="92"/>
      <c r="D94" s="92"/>
      <c r="E94" s="92"/>
      <c r="F94" s="92"/>
      <c r="G94" s="92"/>
      <c r="H94" s="92"/>
      <c r="I94" s="92"/>
    </row>
    <row r="95" spans="1:9" ht="15.75">
      <c r="A95" s="93"/>
      <c r="B95" s="92"/>
      <c r="C95" s="92"/>
      <c r="D95" s="92"/>
      <c r="E95" s="92"/>
      <c r="F95" s="92"/>
      <c r="G95" s="92"/>
      <c r="H95" s="92"/>
      <c r="I95" s="92"/>
    </row>
    <row r="96" spans="1:9" ht="15.75">
      <c r="A96" s="93"/>
      <c r="B96" s="92"/>
      <c r="C96" s="92"/>
      <c r="D96" s="92"/>
      <c r="E96" s="92"/>
      <c r="F96" s="92"/>
      <c r="G96" s="92"/>
      <c r="H96" s="92"/>
      <c r="I96" s="92"/>
    </row>
    <row r="97" spans="1:9" ht="15.75">
      <c r="A97" s="93"/>
      <c r="B97" s="92"/>
      <c r="C97" s="92"/>
      <c r="D97" s="92"/>
      <c r="E97" s="92"/>
      <c r="F97" s="92"/>
      <c r="G97" s="92"/>
      <c r="H97" s="92"/>
      <c r="I97" s="92"/>
    </row>
    <row r="98" spans="1:9" ht="15.75">
      <c r="A98" s="93"/>
      <c r="B98" s="92"/>
      <c r="C98" s="92"/>
      <c r="D98" s="92"/>
      <c r="E98" s="92"/>
      <c r="F98" s="92"/>
      <c r="G98" s="92"/>
      <c r="H98" s="92"/>
      <c r="I98" s="92"/>
    </row>
    <row r="99" spans="1:9" ht="15.75">
      <c r="A99" s="93"/>
      <c r="B99" s="92"/>
      <c r="C99" s="92"/>
      <c r="D99" s="92"/>
      <c r="E99" s="92"/>
      <c r="F99" s="92"/>
      <c r="G99" s="92"/>
      <c r="H99" s="92"/>
      <c r="I99" s="92"/>
    </row>
    <row r="100" spans="1:9" ht="15.75">
      <c r="A100" s="93"/>
      <c r="B100" s="92"/>
      <c r="C100" s="92"/>
      <c r="D100" s="92"/>
      <c r="E100" s="92"/>
      <c r="F100" s="92"/>
      <c r="G100" s="92"/>
      <c r="H100" s="92"/>
      <c r="I100" s="92"/>
    </row>
    <row r="101" spans="1:9" ht="15.75">
      <c r="A101" s="77"/>
    </row>
    <row r="103" spans="1:9" ht="15.75">
      <c r="A103" s="86" t="s">
        <v>480</v>
      </c>
    </row>
    <row r="104" spans="1:9" ht="16.5" thickBot="1">
      <c r="A104" s="77"/>
    </row>
    <row r="105" spans="1:9" ht="79.5" thickBot="1">
      <c r="A105" s="81" t="s">
        <v>0</v>
      </c>
      <c r="B105" s="80" t="s">
        <v>1</v>
      </c>
      <c r="C105" s="80" t="s">
        <v>44</v>
      </c>
      <c r="D105" s="80" t="s">
        <v>45</v>
      </c>
      <c r="E105" s="80" t="s">
        <v>46</v>
      </c>
      <c r="F105" s="80" t="s">
        <v>47</v>
      </c>
      <c r="G105" s="80" t="s">
        <v>48</v>
      </c>
      <c r="H105" s="80" t="s">
        <v>2</v>
      </c>
      <c r="I105" s="80" t="s">
        <v>3</v>
      </c>
    </row>
    <row r="106" spans="1:9" ht="16.5" thickBot="1">
      <c r="A106" s="79"/>
      <c r="B106" s="78"/>
      <c r="C106" s="78"/>
      <c r="D106" s="78"/>
      <c r="E106" s="78"/>
      <c r="F106" s="78"/>
      <c r="G106" s="78"/>
      <c r="H106" s="78"/>
      <c r="I106" s="78"/>
    </row>
    <row r="107" spans="1:9" ht="16.5" thickBot="1">
      <c r="A107" s="79"/>
      <c r="B107" s="78"/>
      <c r="C107" s="78"/>
      <c r="D107" s="78"/>
      <c r="E107" s="78"/>
      <c r="F107" s="78"/>
      <c r="G107" s="78"/>
      <c r="H107" s="78"/>
      <c r="I107" s="78"/>
    </row>
    <row r="108" spans="1:9" ht="16.5" thickBot="1">
      <c r="A108" s="79"/>
      <c r="B108" s="78"/>
      <c r="C108" s="78"/>
      <c r="D108" s="78"/>
      <c r="E108" s="78"/>
      <c r="F108" s="78"/>
      <c r="G108" s="78"/>
      <c r="H108" s="78"/>
      <c r="I108" s="78"/>
    </row>
    <row r="109" spans="1:9" ht="16.5" thickBot="1">
      <c r="A109" s="79"/>
      <c r="B109" s="78"/>
      <c r="C109" s="78"/>
      <c r="D109" s="78"/>
      <c r="E109" s="78"/>
      <c r="F109" s="78"/>
      <c r="G109" s="78"/>
      <c r="H109" s="78"/>
      <c r="I109" s="78"/>
    </row>
    <row r="110" spans="1:9" ht="16.5" thickBot="1">
      <c r="A110" s="79"/>
      <c r="B110" s="78"/>
      <c r="C110" s="78"/>
      <c r="D110" s="78"/>
      <c r="E110" s="78"/>
      <c r="F110" s="78"/>
      <c r="G110" s="78"/>
      <c r="H110" s="78"/>
      <c r="I110" s="78"/>
    </row>
    <row r="111" spans="1:9" ht="32.25">
      <c r="A111" s="85"/>
    </row>
    <row r="112" spans="1:9" ht="32.25">
      <c r="A112" s="85"/>
    </row>
    <row r="113" spans="1:9" ht="32.25">
      <c r="A113" s="85"/>
    </row>
    <row r="115" spans="1:9" ht="32.25">
      <c r="A115" s="83" t="s">
        <v>479</v>
      </c>
    </row>
    <row r="116" spans="1:9" ht="15.75">
      <c r="A116" s="82"/>
    </row>
    <row r="117" spans="1:9" ht="15.75">
      <c r="A117" s="86" t="s">
        <v>472</v>
      </c>
    </row>
    <row r="118" spans="1:9" ht="16.5" thickBot="1">
      <c r="A118" s="77"/>
    </row>
    <row r="119" spans="1:9" ht="79.5" thickBot="1">
      <c r="A119" s="81" t="s">
        <v>0</v>
      </c>
      <c r="B119" s="80" t="s">
        <v>1</v>
      </c>
      <c r="C119" s="80" t="s">
        <v>44</v>
      </c>
      <c r="D119" s="80" t="s">
        <v>45</v>
      </c>
      <c r="E119" s="80" t="s">
        <v>46</v>
      </c>
      <c r="F119" s="80" t="s">
        <v>47</v>
      </c>
      <c r="G119" s="80" t="s">
        <v>48</v>
      </c>
      <c r="H119" s="80" t="s">
        <v>2</v>
      </c>
      <c r="I119" s="80" t="s">
        <v>3</v>
      </c>
    </row>
    <row r="120" spans="1:9" ht="16.5" thickBot="1">
      <c r="A120" s="79"/>
      <c r="B120" s="78"/>
      <c r="C120" s="78"/>
      <c r="D120" s="78"/>
      <c r="E120" s="78"/>
      <c r="F120" s="78"/>
      <c r="G120" s="78"/>
      <c r="H120" s="78"/>
      <c r="I120" s="78"/>
    </row>
    <row r="121" spans="1:9" ht="16.5" thickBot="1">
      <c r="A121" s="79"/>
      <c r="B121" s="78"/>
      <c r="C121" s="78"/>
      <c r="D121" s="78"/>
      <c r="E121" s="78"/>
      <c r="F121" s="78"/>
      <c r="G121" s="78"/>
      <c r="H121" s="78"/>
      <c r="I121" s="78"/>
    </row>
    <row r="122" spans="1:9" ht="16.5" thickBot="1">
      <c r="A122" s="79"/>
      <c r="B122" s="78"/>
      <c r="C122" s="78"/>
      <c r="D122" s="78"/>
      <c r="E122" s="78"/>
      <c r="F122" s="78"/>
      <c r="G122" s="78"/>
      <c r="H122" s="78"/>
      <c r="I122" s="78"/>
    </row>
    <row r="123" spans="1:9" ht="16.5" thickBot="1">
      <c r="A123" s="79"/>
      <c r="B123" s="78"/>
      <c r="C123" s="78"/>
      <c r="D123" s="78"/>
      <c r="E123" s="78"/>
      <c r="F123" s="78"/>
      <c r="G123" s="78"/>
      <c r="H123" s="78"/>
      <c r="I123" s="78"/>
    </row>
    <row r="124" spans="1:9" ht="16.5" thickBot="1">
      <c r="A124" s="79"/>
      <c r="B124" s="78"/>
      <c r="C124" s="78"/>
      <c r="D124" s="78"/>
      <c r="E124" s="78"/>
      <c r="F124" s="78"/>
      <c r="G124" s="78"/>
      <c r="H124" s="78"/>
      <c r="I124" s="78"/>
    </row>
    <row r="125" spans="1:9" ht="32.25">
      <c r="A125" s="85"/>
    </row>
    <row r="126" spans="1:9" ht="32.25">
      <c r="A126" s="85"/>
    </row>
    <row r="127" spans="1:9" ht="32.25">
      <c r="A127" s="85"/>
    </row>
    <row r="128" spans="1:9" ht="32.25">
      <c r="A128" s="85"/>
    </row>
    <row r="129" spans="1:9" ht="32.25">
      <c r="A129" s="85"/>
    </row>
    <row r="130" spans="1:9" ht="32.25">
      <c r="A130" s="85"/>
    </row>
    <row r="132" spans="1:9" ht="32.25">
      <c r="A132" s="83" t="s">
        <v>478</v>
      </c>
    </row>
    <row r="133" spans="1:9" ht="15.75">
      <c r="A133" s="84"/>
    </row>
    <row r="134" spans="1:9" ht="15.75">
      <c r="A134" s="86" t="s">
        <v>477</v>
      </c>
    </row>
    <row r="135" spans="1:9" ht="16.5" thickBot="1">
      <c r="A135" s="77"/>
    </row>
    <row r="136" spans="1:9" ht="79.5" thickBot="1">
      <c r="A136" s="81" t="s">
        <v>0</v>
      </c>
      <c r="B136" s="80" t="s">
        <v>1</v>
      </c>
      <c r="C136" s="80" t="s">
        <v>44</v>
      </c>
      <c r="D136" s="80" t="s">
        <v>45</v>
      </c>
      <c r="E136" s="80" t="s">
        <v>46</v>
      </c>
      <c r="F136" s="80" t="s">
        <v>47</v>
      </c>
      <c r="G136" s="80" t="s">
        <v>48</v>
      </c>
      <c r="H136" s="80" t="s">
        <v>2</v>
      </c>
      <c r="I136" s="80" t="s">
        <v>3</v>
      </c>
    </row>
    <row r="137" spans="1:9" ht="16.5" thickBot="1">
      <c r="A137" s="79"/>
      <c r="B137" s="78"/>
      <c r="C137" s="78"/>
      <c r="D137" s="78"/>
      <c r="E137" s="78"/>
      <c r="F137" s="78"/>
      <c r="G137" s="78"/>
      <c r="H137" s="78"/>
      <c r="I137" s="78"/>
    </row>
    <row r="138" spans="1:9" ht="16.5" thickBot="1">
      <c r="A138" s="79"/>
      <c r="B138" s="78"/>
      <c r="C138" s="78"/>
      <c r="D138" s="78"/>
      <c r="E138" s="78"/>
      <c r="F138" s="78"/>
      <c r="G138" s="78"/>
      <c r="H138" s="78"/>
      <c r="I138" s="78"/>
    </row>
    <row r="139" spans="1:9" ht="15.75">
      <c r="A139" s="77"/>
    </row>
    <row r="140" spans="1:9" ht="15.75">
      <c r="A140" s="86" t="s">
        <v>476</v>
      </c>
    </row>
    <row r="141" spans="1:9" ht="16.5" thickBot="1">
      <c r="A141" s="77"/>
    </row>
    <row r="142" spans="1:9" ht="79.5" thickBot="1">
      <c r="A142" s="81" t="s">
        <v>0</v>
      </c>
      <c r="B142" s="80" t="s">
        <v>1</v>
      </c>
      <c r="C142" s="80" t="s">
        <v>44</v>
      </c>
      <c r="D142" s="80" t="s">
        <v>45</v>
      </c>
      <c r="E142" s="80" t="s">
        <v>46</v>
      </c>
      <c r="F142" s="80" t="s">
        <v>47</v>
      </c>
      <c r="G142" s="80" t="s">
        <v>48</v>
      </c>
      <c r="H142" s="80" t="s">
        <v>2</v>
      </c>
      <c r="I142" s="80" t="s">
        <v>3</v>
      </c>
    </row>
    <row r="143" spans="1:9" ht="48" thickBot="1">
      <c r="A143" s="79" t="s">
        <v>475</v>
      </c>
      <c r="B143" s="78"/>
      <c r="C143" s="78"/>
      <c r="D143" s="78"/>
      <c r="E143" s="78"/>
      <c r="F143" s="78"/>
      <c r="G143" s="78"/>
      <c r="H143" s="78"/>
      <c r="I143" s="78"/>
    </row>
    <row r="144" spans="1:9" ht="15.75">
      <c r="A144" s="301" t="s">
        <v>474</v>
      </c>
      <c r="B144" s="91" t="s">
        <v>306</v>
      </c>
      <c r="C144" s="91">
        <v>1</v>
      </c>
      <c r="D144" s="91"/>
      <c r="E144" s="91"/>
      <c r="F144" s="91"/>
      <c r="G144" s="91"/>
      <c r="H144" s="298"/>
      <c r="I144" s="298"/>
    </row>
    <row r="145" spans="1:9" ht="15.75">
      <c r="A145" s="303"/>
      <c r="B145" s="91" t="s">
        <v>473</v>
      </c>
      <c r="C145" s="91">
        <v>0.2</v>
      </c>
      <c r="D145" s="91">
        <v>2</v>
      </c>
      <c r="E145" s="91">
        <v>20</v>
      </c>
      <c r="F145" s="91">
        <v>400</v>
      </c>
      <c r="G145" s="91">
        <v>1000</v>
      </c>
      <c r="H145" s="300"/>
      <c r="I145" s="300"/>
    </row>
    <row r="146" spans="1:9" ht="16.5" thickBot="1">
      <c r="A146" s="302"/>
      <c r="B146" s="78" t="s">
        <v>317</v>
      </c>
      <c r="C146" s="78">
        <v>0.2</v>
      </c>
      <c r="D146" s="78">
        <v>2</v>
      </c>
      <c r="E146" s="78">
        <v>20</v>
      </c>
      <c r="F146" s="78">
        <v>400</v>
      </c>
      <c r="G146" s="78">
        <v>1000</v>
      </c>
      <c r="H146" s="299"/>
      <c r="I146" s="299"/>
    </row>
    <row r="147" spans="1:9" ht="32.25" thickBot="1">
      <c r="A147" s="79" t="s">
        <v>302</v>
      </c>
      <c r="B147" s="78"/>
      <c r="C147" s="78"/>
      <c r="D147" s="78"/>
      <c r="E147" s="78"/>
      <c r="F147" s="78"/>
      <c r="G147" s="78"/>
      <c r="H147" s="78"/>
      <c r="I147" s="78"/>
    </row>
    <row r="148" spans="1:9" ht="16.5" thickBot="1">
      <c r="A148" s="79"/>
      <c r="B148" s="78"/>
      <c r="C148" s="78"/>
      <c r="D148" s="78"/>
      <c r="E148" s="78"/>
      <c r="F148" s="78"/>
      <c r="G148" s="78"/>
      <c r="H148" s="78"/>
      <c r="I148" s="78"/>
    </row>
    <row r="149" spans="1:9" ht="16.5" thickBot="1">
      <c r="A149" s="79"/>
      <c r="B149" s="78"/>
      <c r="C149" s="78"/>
      <c r="D149" s="78"/>
      <c r="E149" s="78"/>
      <c r="F149" s="78"/>
      <c r="G149" s="78"/>
      <c r="H149" s="78"/>
      <c r="I149" s="78"/>
    </row>
    <row r="150" spans="1:9" ht="15.75">
      <c r="A150" s="77"/>
    </row>
    <row r="152" spans="1:9" ht="15.75">
      <c r="A152" s="86" t="s">
        <v>472</v>
      </c>
    </row>
    <row r="153" spans="1:9" ht="16.5" thickBot="1">
      <c r="A153" s="77"/>
    </row>
    <row r="154" spans="1:9" ht="79.5" thickBot="1">
      <c r="A154" s="81" t="s">
        <v>0</v>
      </c>
      <c r="B154" s="80" t="s">
        <v>1</v>
      </c>
      <c r="C154" s="80" t="s">
        <v>44</v>
      </c>
      <c r="D154" s="80" t="s">
        <v>45</v>
      </c>
      <c r="E154" s="80" t="s">
        <v>46</v>
      </c>
      <c r="F154" s="80" t="s">
        <v>47</v>
      </c>
      <c r="G154" s="80" t="s">
        <v>48</v>
      </c>
      <c r="H154" s="80" t="s">
        <v>2</v>
      </c>
      <c r="I154" s="80" t="s">
        <v>3</v>
      </c>
    </row>
    <row r="155" spans="1:9" ht="16.5" thickBot="1">
      <c r="A155" s="79" t="s">
        <v>471</v>
      </c>
      <c r="B155" s="78"/>
      <c r="C155" s="78"/>
      <c r="D155" s="78"/>
      <c r="E155" s="78"/>
      <c r="F155" s="78"/>
      <c r="G155" s="78"/>
      <c r="H155" s="78"/>
      <c r="I155" s="78"/>
    </row>
    <row r="156" spans="1:9" ht="16.5" thickBot="1">
      <c r="A156" s="79"/>
      <c r="B156" s="78"/>
      <c r="C156" s="78"/>
      <c r="D156" s="78"/>
      <c r="E156" s="78"/>
      <c r="F156" s="78"/>
      <c r="G156" s="78"/>
      <c r="H156" s="78"/>
      <c r="I156" s="78"/>
    </row>
    <row r="157" spans="1:9" ht="16.5" thickBot="1">
      <c r="A157" s="79"/>
      <c r="B157" s="78"/>
      <c r="C157" s="78"/>
      <c r="D157" s="78"/>
      <c r="E157" s="78"/>
      <c r="F157" s="78"/>
      <c r="G157" s="78"/>
      <c r="H157" s="78"/>
      <c r="I157" s="78"/>
    </row>
    <row r="158" spans="1:9" ht="16.5" thickBot="1">
      <c r="A158" s="79"/>
      <c r="B158" s="78"/>
      <c r="C158" s="78"/>
      <c r="D158" s="78"/>
      <c r="E158" s="78"/>
      <c r="F158" s="78"/>
      <c r="G158" s="78"/>
      <c r="H158" s="78"/>
      <c r="I158" s="78"/>
    </row>
    <row r="159" spans="1:9" ht="16.5" thickBot="1">
      <c r="A159" s="79"/>
      <c r="B159" s="78"/>
      <c r="C159" s="78"/>
      <c r="D159" s="78"/>
      <c r="E159" s="78"/>
      <c r="F159" s="78"/>
      <c r="G159" s="78"/>
      <c r="H159" s="78"/>
      <c r="I159" s="78"/>
    </row>
    <row r="160" spans="1:9" ht="15.75">
      <c r="A160" s="84"/>
    </row>
    <row r="161" spans="1:9" ht="15.75">
      <c r="A161" s="82"/>
    </row>
    <row r="162" spans="1:9" ht="15.75">
      <c r="A162" s="82"/>
    </row>
    <row r="163" spans="1:9" ht="15.75">
      <c r="A163" s="82"/>
    </row>
    <row r="164" spans="1:9" ht="15.75">
      <c r="A164" s="82"/>
    </row>
    <row r="165" spans="1:9" ht="15.75">
      <c r="A165" s="82"/>
    </row>
    <row r="167" spans="1:9" ht="32.25">
      <c r="A167" s="83" t="s">
        <v>470</v>
      </c>
    </row>
    <row r="168" spans="1:9" ht="15.75">
      <c r="A168" s="82"/>
    </row>
    <row r="169" spans="1:9" ht="15.75">
      <c r="A169" s="86" t="s">
        <v>469</v>
      </c>
    </row>
    <row r="170" spans="1:9" ht="16.5" thickBot="1">
      <c r="A170" s="77"/>
    </row>
    <row r="171" spans="1:9" ht="79.5" thickBot="1">
      <c r="A171" s="81" t="s">
        <v>0</v>
      </c>
      <c r="B171" s="80" t="s">
        <v>1</v>
      </c>
      <c r="C171" s="80" t="s">
        <v>44</v>
      </c>
      <c r="D171" s="80" t="s">
        <v>45</v>
      </c>
      <c r="E171" s="80" t="s">
        <v>46</v>
      </c>
      <c r="F171" s="80" t="s">
        <v>47</v>
      </c>
      <c r="G171" s="80" t="s">
        <v>48</v>
      </c>
      <c r="H171" s="80" t="s">
        <v>2</v>
      </c>
      <c r="I171" s="80" t="s">
        <v>3</v>
      </c>
    </row>
    <row r="172" spans="1:9" ht="32.25" thickBot="1">
      <c r="A172" s="79" t="s">
        <v>468</v>
      </c>
      <c r="B172" s="78"/>
      <c r="C172" s="78"/>
      <c r="D172" s="78"/>
      <c r="E172" s="78"/>
      <c r="F172" s="78"/>
      <c r="G172" s="78"/>
      <c r="H172" s="78"/>
      <c r="I172" s="78"/>
    </row>
    <row r="173" spans="1:9" ht="15.75">
      <c r="A173" s="301" t="s">
        <v>467</v>
      </c>
      <c r="B173" s="91" t="s">
        <v>459</v>
      </c>
      <c r="C173" s="91">
        <v>0.3</v>
      </c>
      <c r="D173" s="91">
        <v>3</v>
      </c>
      <c r="E173" s="91">
        <v>30</v>
      </c>
      <c r="F173" s="91">
        <v>600</v>
      </c>
      <c r="G173" s="91">
        <v>1500</v>
      </c>
      <c r="H173" s="298"/>
      <c r="I173" s="298"/>
    </row>
    <row r="174" spans="1:9" ht="16.5" thickBot="1">
      <c r="A174" s="302"/>
      <c r="B174" s="78" t="s">
        <v>427</v>
      </c>
      <c r="C174" s="78">
        <v>0.1</v>
      </c>
      <c r="D174" s="78">
        <v>1</v>
      </c>
      <c r="E174" s="78">
        <v>10</v>
      </c>
      <c r="F174" s="78">
        <v>200</v>
      </c>
      <c r="G174" s="78">
        <v>500</v>
      </c>
      <c r="H174" s="299"/>
      <c r="I174" s="299"/>
    </row>
    <row r="175" spans="1:9" ht="16.5" thickBot="1">
      <c r="A175" s="79" t="s">
        <v>466</v>
      </c>
      <c r="B175" s="78" t="s">
        <v>400</v>
      </c>
      <c r="C175" s="78">
        <v>0.3</v>
      </c>
      <c r="D175" s="78">
        <v>3</v>
      </c>
      <c r="E175" s="78">
        <v>30</v>
      </c>
      <c r="F175" s="78">
        <v>600</v>
      </c>
      <c r="G175" s="78">
        <v>1500</v>
      </c>
      <c r="H175" s="78"/>
      <c r="I175" s="78"/>
    </row>
    <row r="176" spans="1:9" ht="16.5" thickBot="1">
      <c r="A176" s="79"/>
      <c r="B176" s="78"/>
      <c r="C176" s="78"/>
      <c r="D176" s="78"/>
      <c r="E176" s="78"/>
      <c r="F176" s="78"/>
      <c r="G176" s="78"/>
      <c r="H176" s="78"/>
      <c r="I176" s="78"/>
    </row>
    <row r="177" spans="1:9" ht="16.5" thickBot="1">
      <c r="A177" s="79"/>
      <c r="B177" s="78"/>
      <c r="C177" s="78"/>
      <c r="D177" s="78"/>
      <c r="E177" s="78"/>
      <c r="F177" s="78"/>
      <c r="G177" s="78"/>
      <c r="H177" s="78"/>
      <c r="I177" s="78"/>
    </row>
    <row r="178" spans="1:9" ht="15.75">
      <c r="A178" s="77"/>
    </row>
    <row r="179" spans="1:9" ht="15.75">
      <c r="A179" s="86" t="s">
        <v>465</v>
      </c>
    </row>
    <row r="180" spans="1:9" ht="16.5" thickBot="1">
      <c r="A180" s="77"/>
    </row>
    <row r="181" spans="1:9" ht="79.5" thickBot="1">
      <c r="A181" s="81" t="s">
        <v>0</v>
      </c>
      <c r="B181" s="80" t="s">
        <v>1</v>
      </c>
      <c r="C181" s="80" t="s">
        <v>44</v>
      </c>
      <c r="D181" s="80" t="s">
        <v>45</v>
      </c>
      <c r="E181" s="80" t="s">
        <v>46</v>
      </c>
      <c r="F181" s="80" t="s">
        <v>47</v>
      </c>
      <c r="G181" s="80" t="s">
        <v>48</v>
      </c>
      <c r="H181" s="80" t="s">
        <v>2</v>
      </c>
      <c r="I181" s="80" t="s">
        <v>3</v>
      </c>
    </row>
    <row r="182" spans="1:9" ht="46.5" customHeight="1">
      <c r="A182" s="301" t="s">
        <v>464</v>
      </c>
      <c r="B182" s="91" t="s">
        <v>459</v>
      </c>
      <c r="C182" s="298"/>
      <c r="D182" s="298"/>
      <c r="E182" s="298"/>
      <c r="F182" s="298"/>
      <c r="G182" s="298"/>
      <c r="H182" s="298"/>
      <c r="I182" s="298" t="s">
        <v>397</v>
      </c>
    </row>
    <row r="183" spans="1:9" ht="15.75">
      <c r="A183" s="303"/>
      <c r="B183" s="91" t="s">
        <v>463</v>
      </c>
      <c r="C183" s="300"/>
      <c r="D183" s="300"/>
      <c r="E183" s="300"/>
      <c r="F183" s="300"/>
      <c r="G183" s="300"/>
      <c r="H183" s="300"/>
      <c r="I183" s="300"/>
    </row>
    <row r="184" spans="1:9" ht="16.5" thickBot="1">
      <c r="A184" s="302"/>
      <c r="B184" s="78"/>
      <c r="C184" s="299"/>
      <c r="D184" s="299"/>
      <c r="E184" s="299"/>
      <c r="F184" s="299"/>
      <c r="G184" s="299"/>
      <c r="H184" s="299"/>
      <c r="I184" s="299"/>
    </row>
    <row r="185" spans="1:9" ht="32.25" thickBot="1">
      <c r="A185" s="79" t="s">
        <v>462</v>
      </c>
      <c r="B185" s="78"/>
      <c r="C185" s="78"/>
      <c r="D185" s="78"/>
      <c r="E185" s="78"/>
      <c r="F185" s="78"/>
      <c r="G185" s="78"/>
      <c r="H185" s="78"/>
      <c r="I185" s="78"/>
    </row>
    <row r="186" spans="1:9" ht="16.5" thickBot="1">
      <c r="A186" s="79"/>
      <c r="B186" s="78"/>
      <c r="C186" s="78"/>
      <c r="D186" s="78"/>
      <c r="E186" s="78"/>
      <c r="F186" s="78"/>
      <c r="G186" s="78"/>
      <c r="H186" s="78"/>
      <c r="I186" s="78"/>
    </row>
    <row r="187" spans="1:9" ht="16.5" thickBot="1">
      <c r="A187" s="79"/>
      <c r="B187" s="78"/>
      <c r="C187" s="78"/>
      <c r="D187" s="78"/>
      <c r="E187" s="78"/>
      <c r="F187" s="78"/>
      <c r="G187" s="78"/>
      <c r="H187" s="78"/>
      <c r="I187" s="78"/>
    </row>
    <row r="188" spans="1:9" ht="15.75">
      <c r="A188" s="77"/>
    </row>
    <row r="190" spans="1:9" ht="15.75">
      <c r="A190" s="86" t="s">
        <v>461</v>
      </c>
    </row>
    <row r="191" spans="1:9" ht="16.5" thickBot="1">
      <c r="A191" s="77"/>
    </row>
    <row r="192" spans="1:9" ht="79.5" thickBot="1">
      <c r="A192" s="81" t="s">
        <v>0</v>
      </c>
      <c r="B192" s="80" t="s">
        <v>1</v>
      </c>
      <c r="C192" s="80" t="s">
        <v>44</v>
      </c>
      <c r="D192" s="80" t="s">
        <v>45</v>
      </c>
      <c r="E192" s="80" t="s">
        <v>46</v>
      </c>
      <c r="F192" s="80" t="s">
        <v>47</v>
      </c>
      <c r="G192" s="80" t="s">
        <v>48</v>
      </c>
      <c r="H192" s="80" t="s">
        <v>2</v>
      </c>
      <c r="I192" s="80" t="s">
        <v>3</v>
      </c>
    </row>
    <row r="193" spans="1:9" ht="15.75">
      <c r="A193" s="301" t="s">
        <v>460</v>
      </c>
      <c r="B193" s="91" t="s">
        <v>459</v>
      </c>
      <c r="C193" s="91">
        <v>0.2</v>
      </c>
      <c r="D193" s="91">
        <v>2</v>
      </c>
      <c r="E193" s="91">
        <v>20</v>
      </c>
      <c r="F193" s="91">
        <v>400</v>
      </c>
      <c r="G193" s="91">
        <v>1000</v>
      </c>
      <c r="H193" s="298"/>
      <c r="I193" s="298"/>
    </row>
    <row r="194" spans="1:9" ht="16.5" thickBot="1">
      <c r="A194" s="302"/>
      <c r="B194" s="78" t="s">
        <v>458</v>
      </c>
      <c r="C194" s="78">
        <v>0.1</v>
      </c>
      <c r="D194" s="78">
        <v>1</v>
      </c>
      <c r="E194" s="78">
        <v>10</v>
      </c>
      <c r="F194" s="78">
        <v>200</v>
      </c>
      <c r="G194" s="78">
        <v>500</v>
      </c>
      <c r="H194" s="299"/>
      <c r="I194" s="299"/>
    </row>
    <row r="195" spans="1:9" ht="16.5" thickBot="1">
      <c r="A195" s="79" t="s">
        <v>457</v>
      </c>
      <c r="B195" s="78" t="s">
        <v>306</v>
      </c>
      <c r="C195" s="78">
        <v>1</v>
      </c>
      <c r="D195" s="78"/>
      <c r="E195" s="78"/>
      <c r="F195" s="78"/>
      <c r="G195" s="78"/>
      <c r="H195" s="78"/>
      <c r="I195" s="78"/>
    </row>
    <row r="196" spans="1:9" ht="16.5" thickBot="1">
      <c r="A196" s="79"/>
      <c r="B196" s="78"/>
      <c r="C196" s="78"/>
      <c r="D196" s="78"/>
      <c r="E196" s="78"/>
      <c r="F196" s="78"/>
      <c r="G196" s="78"/>
      <c r="H196" s="78"/>
      <c r="I196" s="78"/>
    </row>
    <row r="197" spans="1:9" ht="16.5" thickBot="1">
      <c r="A197" s="79"/>
      <c r="B197" s="78"/>
      <c r="C197" s="78"/>
      <c r="D197" s="78"/>
      <c r="E197" s="78"/>
      <c r="F197" s="78"/>
      <c r="G197" s="78"/>
      <c r="H197" s="78"/>
      <c r="I197" s="78"/>
    </row>
    <row r="198" spans="1:9" ht="16.5" thickBot="1">
      <c r="A198" s="79"/>
      <c r="B198" s="78"/>
      <c r="C198" s="78"/>
      <c r="D198" s="78"/>
      <c r="E198" s="78"/>
      <c r="F198" s="78"/>
      <c r="G198" s="78"/>
      <c r="H198" s="78"/>
      <c r="I198" s="78"/>
    </row>
    <row r="199" spans="1:9" ht="15.75">
      <c r="A199" s="77"/>
    </row>
    <row r="200" spans="1:9" ht="15.75">
      <c r="A200" s="86" t="s">
        <v>456</v>
      </c>
    </row>
    <row r="201" spans="1:9" ht="16.5" thickBot="1">
      <c r="A201" s="82"/>
    </row>
    <row r="202" spans="1:9" ht="79.5" thickBot="1">
      <c r="A202" s="81" t="s">
        <v>0</v>
      </c>
      <c r="B202" s="80" t="s">
        <v>1</v>
      </c>
      <c r="C202" s="80" t="s">
        <v>44</v>
      </c>
      <c r="D202" s="80" t="s">
        <v>45</v>
      </c>
      <c r="E202" s="80" t="s">
        <v>46</v>
      </c>
      <c r="F202" s="80" t="s">
        <v>47</v>
      </c>
      <c r="G202" s="80" t="s">
        <v>48</v>
      </c>
      <c r="H202" s="80" t="s">
        <v>2</v>
      </c>
      <c r="I202" s="80" t="s">
        <v>3</v>
      </c>
    </row>
    <row r="203" spans="1:9" ht="32.25" thickBot="1">
      <c r="A203" s="79" t="s">
        <v>455</v>
      </c>
      <c r="B203" s="78" t="s">
        <v>387</v>
      </c>
      <c r="C203" s="78"/>
      <c r="D203" s="78"/>
      <c r="E203" s="78"/>
      <c r="F203" s="78"/>
      <c r="G203" s="78"/>
      <c r="H203" s="78"/>
      <c r="I203" s="78" t="s">
        <v>64</v>
      </c>
    </row>
    <row r="204" spans="1:9" ht="16.5" thickBot="1">
      <c r="A204" s="79"/>
      <c r="B204" s="78"/>
      <c r="C204" s="78"/>
      <c r="D204" s="78"/>
      <c r="E204" s="78"/>
      <c r="F204" s="78"/>
      <c r="G204" s="78"/>
      <c r="H204" s="78"/>
      <c r="I204" s="78"/>
    </row>
    <row r="205" spans="1:9" ht="16.5" thickBot="1">
      <c r="A205" s="79"/>
      <c r="B205" s="78"/>
      <c r="C205" s="78"/>
      <c r="D205" s="78"/>
      <c r="E205" s="78"/>
      <c r="F205" s="78"/>
      <c r="G205" s="78"/>
      <c r="H205" s="78"/>
      <c r="I205" s="78"/>
    </row>
    <row r="206" spans="1:9" ht="16.5" thickBot="1">
      <c r="A206" s="79"/>
      <c r="B206" s="78"/>
      <c r="C206" s="78"/>
      <c r="D206" s="78"/>
      <c r="E206" s="78"/>
      <c r="F206" s="78"/>
      <c r="G206" s="78"/>
      <c r="H206" s="78"/>
      <c r="I206" s="78"/>
    </row>
    <row r="207" spans="1:9" ht="16.5" thickBot="1">
      <c r="A207" s="79"/>
      <c r="B207" s="78"/>
      <c r="C207" s="78"/>
      <c r="D207" s="78"/>
      <c r="E207" s="78"/>
      <c r="F207" s="78"/>
      <c r="G207" s="78"/>
      <c r="H207" s="78"/>
      <c r="I207" s="78"/>
    </row>
    <row r="208" spans="1:9" ht="32.25">
      <c r="A208" s="85"/>
    </row>
    <row r="210" spans="1:9" ht="32.25">
      <c r="A210" s="83" t="s">
        <v>454</v>
      </c>
    </row>
    <row r="211" spans="1:9" ht="15.75">
      <c r="A211" s="82"/>
    </row>
    <row r="212" spans="1:9" ht="15.75">
      <c r="A212" s="86" t="s">
        <v>453</v>
      </c>
    </row>
    <row r="213" spans="1:9" ht="16.5" thickBot="1">
      <c r="A213" s="77"/>
    </row>
    <row r="214" spans="1:9" ht="79.5" thickBot="1">
      <c r="A214" s="81" t="s">
        <v>0</v>
      </c>
      <c r="B214" s="80" t="s">
        <v>1</v>
      </c>
      <c r="C214" s="80" t="s">
        <v>44</v>
      </c>
      <c r="D214" s="80" t="s">
        <v>45</v>
      </c>
      <c r="E214" s="80" t="s">
        <v>46</v>
      </c>
      <c r="F214" s="80" t="s">
        <v>47</v>
      </c>
      <c r="G214" s="80" t="s">
        <v>48</v>
      </c>
      <c r="H214" s="80" t="s">
        <v>2</v>
      </c>
      <c r="I214" s="80" t="s">
        <v>3</v>
      </c>
    </row>
    <row r="215" spans="1:9" ht="65.25" customHeight="1">
      <c r="A215" s="301" t="s">
        <v>452</v>
      </c>
      <c r="B215" s="90" t="s">
        <v>451</v>
      </c>
      <c r="C215" s="298" t="s">
        <v>435</v>
      </c>
      <c r="D215" s="298" t="s">
        <v>434</v>
      </c>
      <c r="E215" s="298" t="s">
        <v>433</v>
      </c>
      <c r="F215" s="298" t="s">
        <v>432</v>
      </c>
      <c r="G215" s="298" t="s">
        <v>431</v>
      </c>
      <c r="H215" s="298"/>
      <c r="I215" s="298"/>
    </row>
    <row r="216" spans="1:9" ht="16.5" thickBot="1">
      <c r="A216" s="302"/>
      <c r="B216" s="89"/>
      <c r="C216" s="299"/>
      <c r="D216" s="299"/>
      <c r="E216" s="299"/>
      <c r="F216" s="299"/>
      <c r="G216" s="299"/>
      <c r="H216" s="299"/>
      <c r="I216" s="299"/>
    </row>
    <row r="217" spans="1:9" ht="32.25" thickBot="1">
      <c r="A217" s="88" t="s">
        <v>450</v>
      </c>
      <c r="B217" s="78" t="s">
        <v>429</v>
      </c>
      <c r="C217" s="78">
        <v>0.3</v>
      </c>
      <c r="D217" s="78">
        <v>3</v>
      </c>
      <c r="E217" s="78">
        <v>30</v>
      </c>
      <c r="F217" s="78">
        <v>600</v>
      </c>
      <c r="G217" s="78">
        <v>1500</v>
      </c>
      <c r="H217" s="78"/>
      <c r="I217" s="78"/>
    </row>
    <row r="218" spans="1:9" ht="32.25" thickBot="1">
      <c r="A218" s="79" t="s">
        <v>449</v>
      </c>
      <c r="B218" s="78" t="s">
        <v>427</v>
      </c>
      <c r="C218" s="78">
        <v>0.05</v>
      </c>
      <c r="D218" s="78">
        <v>0.5</v>
      </c>
      <c r="E218" s="78">
        <v>5</v>
      </c>
      <c r="F218" s="78">
        <v>100</v>
      </c>
      <c r="G218" s="78">
        <v>250</v>
      </c>
      <c r="H218" s="78"/>
      <c r="I218" s="78"/>
    </row>
    <row r="219" spans="1:9" ht="16.5" thickBot="1">
      <c r="A219" s="79"/>
      <c r="B219" s="78"/>
      <c r="C219" s="78"/>
      <c r="D219" s="78"/>
      <c r="E219" s="78"/>
      <c r="F219" s="78"/>
      <c r="G219" s="78"/>
      <c r="H219" s="78"/>
      <c r="I219" s="78"/>
    </row>
    <row r="220" spans="1:9" ht="16.5" thickBot="1">
      <c r="A220" s="79"/>
      <c r="B220" s="78"/>
      <c r="C220" s="78"/>
      <c r="D220" s="78"/>
      <c r="E220" s="78"/>
      <c r="F220" s="78"/>
      <c r="G220" s="78"/>
      <c r="H220" s="78"/>
      <c r="I220" s="78"/>
    </row>
    <row r="221" spans="1:9" ht="15.75">
      <c r="A221" s="77"/>
    </row>
    <row r="222" spans="1:9" ht="15.75">
      <c r="A222" s="86" t="s">
        <v>448</v>
      </c>
    </row>
    <row r="223" spans="1:9" ht="16.5" thickBot="1">
      <c r="A223" s="77"/>
    </row>
    <row r="224" spans="1:9" ht="79.5" thickBot="1">
      <c r="A224" s="81" t="s">
        <v>0</v>
      </c>
      <c r="B224" s="80" t="s">
        <v>1</v>
      </c>
      <c r="C224" s="80" t="s">
        <v>44</v>
      </c>
      <c r="D224" s="80" t="s">
        <v>45</v>
      </c>
      <c r="E224" s="80" t="s">
        <v>46</v>
      </c>
      <c r="F224" s="80" t="s">
        <v>47</v>
      </c>
      <c r="G224" s="80" t="s">
        <v>48</v>
      </c>
      <c r="H224" s="80" t="s">
        <v>2</v>
      </c>
      <c r="I224" s="80" t="s">
        <v>3</v>
      </c>
    </row>
    <row r="225" spans="1:9" ht="16.5" thickBot="1">
      <c r="A225" s="79" t="s">
        <v>447</v>
      </c>
      <c r="B225" s="78" t="s">
        <v>425</v>
      </c>
      <c r="C225" s="78"/>
      <c r="D225" s="78"/>
      <c r="E225" s="78"/>
      <c r="F225" s="78"/>
      <c r="G225" s="78"/>
      <c r="H225" s="78"/>
      <c r="I225" s="78" t="s">
        <v>424</v>
      </c>
    </row>
    <row r="226" spans="1:9" ht="16.5" thickBot="1">
      <c r="A226" s="79"/>
      <c r="B226" s="78"/>
      <c r="C226" s="78"/>
      <c r="D226" s="78"/>
      <c r="E226" s="78"/>
      <c r="F226" s="78"/>
      <c r="G226" s="78"/>
      <c r="H226" s="78"/>
      <c r="I226" s="78"/>
    </row>
    <row r="227" spans="1:9" ht="16.5" thickBot="1">
      <c r="A227" s="79"/>
      <c r="B227" s="78"/>
      <c r="C227" s="78"/>
      <c r="D227" s="78"/>
      <c r="E227" s="78"/>
      <c r="F227" s="78"/>
      <c r="G227" s="78"/>
      <c r="H227" s="78"/>
      <c r="I227" s="78"/>
    </row>
    <row r="228" spans="1:9" ht="16.5" thickBot="1">
      <c r="A228" s="79"/>
      <c r="B228" s="78"/>
      <c r="C228" s="78"/>
      <c r="D228" s="78"/>
      <c r="E228" s="78"/>
      <c r="F228" s="78"/>
      <c r="G228" s="78"/>
      <c r="H228" s="78"/>
      <c r="I228" s="78"/>
    </row>
    <row r="229" spans="1:9" ht="16.5" thickBot="1">
      <c r="A229" s="79"/>
      <c r="B229" s="78"/>
      <c r="C229" s="78"/>
      <c r="D229" s="78"/>
      <c r="E229" s="78"/>
      <c r="F229" s="78"/>
      <c r="G229" s="78"/>
      <c r="H229" s="78"/>
      <c r="I229" s="78"/>
    </row>
    <row r="230" spans="1:9" ht="15.75">
      <c r="A230" s="77"/>
    </row>
    <row r="232" spans="1:9" ht="15.75">
      <c r="A232" s="86" t="s">
        <v>446</v>
      </c>
    </row>
    <row r="233" spans="1:9" ht="16.5" thickBot="1">
      <c r="A233" s="77"/>
    </row>
    <row r="234" spans="1:9" ht="79.5" thickBot="1">
      <c r="A234" s="81" t="s">
        <v>0</v>
      </c>
      <c r="B234" s="80" t="s">
        <v>1</v>
      </c>
      <c r="C234" s="80" t="s">
        <v>44</v>
      </c>
      <c r="D234" s="80" t="s">
        <v>45</v>
      </c>
      <c r="E234" s="80" t="s">
        <v>46</v>
      </c>
      <c r="F234" s="80" t="s">
        <v>47</v>
      </c>
      <c r="G234" s="80" t="s">
        <v>48</v>
      </c>
      <c r="H234" s="80" t="s">
        <v>2</v>
      </c>
      <c r="I234" s="80" t="s">
        <v>3</v>
      </c>
    </row>
    <row r="235" spans="1:9" ht="32.25" thickBot="1">
      <c r="A235" s="79" t="s">
        <v>445</v>
      </c>
      <c r="B235" s="78" t="s">
        <v>306</v>
      </c>
      <c r="C235" s="87">
        <v>0.01</v>
      </c>
      <c r="D235" s="78"/>
      <c r="E235" s="78"/>
      <c r="F235" s="78"/>
      <c r="G235" s="78"/>
      <c r="H235" s="78"/>
      <c r="I235" s="78" t="s">
        <v>421</v>
      </c>
    </row>
    <row r="236" spans="1:9" ht="16.5" thickBot="1">
      <c r="A236" s="79"/>
      <c r="B236" s="78"/>
      <c r="C236" s="78"/>
      <c r="D236" s="78"/>
      <c r="E236" s="78"/>
      <c r="F236" s="78"/>
      <c r="G236" s="78"/>
      <c r="H236" s="78"/>
      <c r="I236" s="78"/>
    </row>
    <row r="237" spans="1:9" ht="16.5" thickBot="1">
      <c r="A237" s="79"/>
      <c r="B237" s="78"/>
      <c r="C237" s="78"/>
      <c r="D237" s="78"/>
      <c r="E237" s="78"/>
      <c r="F237" s="78"/>
      <c r="G237" s="78"/>
      <c r="H237" s="78"/>
      <c r="I237" s="78"/>
    </row>
    <row r="238" spans="1:9" ht="16.5" thickBot="1">
      <c r="A238" s="79"/>
      <c r="B238" s="78"/>
      <c r="C238" s="78"/>
      <c r="D238" s="78"/>
      <c r="E238" s="78"/>
      <c r="F238" s="78"/>
      <c r="G238" s="78"/>
      <c r="H238" s="78"/>
      <c r="I238" s="78"/>
    </row>
    <row r="239" spans="1:9" ht="16.5" thickBot="1">
      <c r="A239" s="79"/>
      <c r="B239" s="78"/>
      <c r="C239" s="78"/>
      <c r="D239" s="78"/>
      <c r="E239" s="78"/>
      <c r="F239" s="78"/>
      <c r="G239" s="78"/>
      <c r="H239" s="78"/>
      <c r="I239" s="78"/>
    </row>
    <row r="240" spans="1:9" ht="15.75">
      <c r="A240" s="77"/>
    </row>
    <row r="241" spans="1:9" ht="15.75">
      <c r="A241" s="86" t="s">
        <v>444</v>
      </c>
    </row>
    <row r="242" spans="1:9" ht="16.5" thickBot="1">
      <c r="A242" s="77"/>
    </row>
    <row r="243" spans="1:9" ht="79.5" thickBot="1">
      <c r="A243" s="81" t="s">
        <v>0</v>
      </c>
      <c r="B243" s="80" t="s">
        <v>1</v>
      </c>
      <c r="C243" s="80" t="s">
        <v>44</v>
      </c>
      <c r="D243" s="80" t="s">
        <v>45</v>
      </c>
      <c r="E243" s="80" t="s">
        <v>46</v>
      </c>
      <c r="F243" s="80" t="s">
        <v>47</v>
      </c>
      <c r="G243" s="80" t="s">
        <v>48</v>
      </c>
      <c r="H243" s="80" t="s">
        <v>2</v>
      </c>
      <c r="I243" s="80" t="s">
        <v>3</v>
      </c>
    </row>
    <row r="244" spans="1:9" ht="32.25" thickBot="1">
      <c r="A244" s="79" t="s">
        <v>443</v>
      </c>
      <c r="B244" s="78"/>
      <c r="C244" s="78"/>
      <c r="D244" s="78"/>
      <c r="E244" s="78"/>
      <c r="F244" s="78"/>
      <c r="G244" s="78"/>
      <c r="H244" s="78"/>
      <c r="I244" s="78"/>
    </row>
    <row r="245" spans="1:9" ht="16.5" thickBot="1">
      <c r="A245" s="79"/>
      <c r="B245" s="78"/>
      <c r="C245" s="78"/>
      <c r="D245" s="78"/>
      <c r="E245" s="78"/>
      <c r="F245" s="78"/>
      <c r="G245" s="78"/>
      <c r="H245" s="78"/>
      <c r="I245" s="78"/>
    </row>
    <row r="246" spans="1:9" ht="16.5" thickBot="1">
      <c r="A246" s="79"/>
      <c r="B246" s="78"/>
      <c r="C246" s="78"/>
      <c r="D246" s="78"/>
      <c r="E246" s="78"/>
      <c r="F246" s="78"/>
      <c r="G246" s="78"/>
      <c r="H246" s="78"/>
      <c r="I246" s="78"/>
    </row>
    <row r="247" spans="1:9" ht="16.5" thickBot="1">
      <c r="A247" s="79"/>
      <c r="B247" s="78"/>
      <c r="C247" s="78"/>
      <c r="D247" s="78"/>
      <c r="E247" s="78"/>
      <c r="F247" s="78"/>
      <c r="G247" s="78"/>
      <c r="H247" s="78"/>
      <c r="I247" s="78"/>
    </row>
    <row r="248" spans="1:9" ht="16.5" thickBot="1">
      <c r="A248" s="79"/>
      <c r="B248" s="78"/>
      <c r="C248" s="78"/>
      <c r="D248" s="78"/>
      <c r="E248" s="78"/>
      <c r="F248" s="78"/>
      <c r="G248" s="78"/>
      <c r="H248" s="78"/>
      <c r="I248" s="78"/>
    </row>
    <row r="249" spans="1:9" ht="32.25">
      <c r="A249" s="85"/>
    </row>
    <row r="251" spans="1:9" ht="32.25">
      <c r="A251" s="83" t="s">
        <v>442</v>
      </c>
    </row>
    <row r="252" spans="1:9" ht="16.5" thickBot="1">
      <c r="A252" s="84"/>
    </row>
    <row r="253" spans="1:9" ht="79.5" thickBot="1">
      <c r="A253" s="81" t="s">
        <v>0</v>
      </c>
      <c r="B253" s="80" t="s">
        <v>1</v>
      </c>
      <c r="C253" s="80" t="s">
        <v>44</v>
      </c>
      <c r="D253" s="80" t="s">
        <v>45</v>
      </c>
      <c r="E253" s="80" t="s">
        <v>46</v>
      </c>
      <c r="F253" s="80" t="s">
        <v>47</v>
      </c>
      <c r="G253" s="80" t="s">
        <v>48</v>
      </c>
      <c r="H253" s="80" t="s">
        <v>2</v>
      </c>
      <c r="I253" s="80" t="s">
        <v>3</v>
      </c>
    </row>
    <row r="254" spans="1:9" ht="16.5" thickBot="1">
      <c r="A254" s="79"/>
      <c r="B254" s="78"/>
      <c r="C254" s="78"/>
      <c r="D254" s="78"/>
      <c r="E254" s="78"/>
      <c r="F254" s="78"/>
      <c r="G254" s="78"/>
      <c r="H254" s="78"/>
      <c r="I254" s="78"/>
    </row>
    <row r="255" spans="1:9" ht="16.5" thickBot="1">
      <c r="A255" s="79"/>
      <c r="B255" s="78"/>
      <c r="C255" s="78"/>
      <c r="D255" s="78"/>
      <c r="E255" s="78"/>
      <c r="F255" s="78"/>
      <c r="G255" s="78"/>
      <c r="H255" s="78"/>
      <c r="I255" s="78"/>
    </row>
    <row r="256" spans="1:9" ht="16.5" thickBot="1">
      <c r="A256" s="79"/>
      <c r="B256" s="78"/>
      <c r="C256" s="78"/>
      <c r="D256" s="78"/>
      <c r="E256" s="78"/>
      <c r="F256" s="78"/>
      <c r="G256" s="78"/>
      <c r="H256" s="78"/>
      <c r="I256" s="78"/>
    </row>
    <row r="257" spans="1:9" ht="16.5" thickBot="1">
      <c r="A257" s="79"/>
      <c r="B257" s="78"/>
      <c r="C257" s="78"/>
      <c r="D257" s="78"/>
      <c r="E257" s="78"/>
      <c r="F257" s="78"/>
      <c r="G257" s="78"/>
      <c r="H257" s="78"/>
      <c r="I257" s="78"/>
    </row>
    <row r="258" spans="1:9" ht="16.5" thickBot="1">
      <c r="A258" s="79"/>
      <c r="B258" s="78"/>
      <c r="C258" s="78"/>
      <c r="D258" s="78"/>
      <c r="E258" s="78"/>
      <c r="F258" s="78"/>
      <c r="G258" s="78"/>
      <c r="H258" s="78"/>
      <c r="I258" s="78"/>
    </row>
    <row r="259" spans="1:9" ht="15.75">
      <c r="A259" s="82"/>
    </row>
    <row r="260" spans="1:9" ht="15.75">
      <c r="A260" s="82"/>
      <c r="B260" s="74"/>
    </row>
    <row r="261" spans="1:9" ht="15.75">
      <c r="A261" s="82"/>
      <c r="B261" s="74"/>
    </row>
    <row r="262" spans="1:9" ht="15.75">
      <c r="A262" s="82"/>
      <c r="B262" s="74"/>
    </row>
    <row r="263" spans="1:9" ht="15.75">
      <c r="A263" s="82"/>
      <c r="B263" s="74"/>
    </row>
    <row r="264" spans="1:9" ht="15.75">
      <c r="A264" s="82"/>
      <c r="B264" s="74"/>
    </row>
    <row r="265" spans="1:9" ht="15.75">
      <c r="A265" s="82"/>
      <c r="B265" s="74"/>
    </row>
    <row r="266" spans="1:9" ht="15.75">
      <c r="A266" s="82"/>
      <c r="B266" s="74"/>
    </row>
    <row r="267" spans="1:9" ht="15.75">
      <c r="A267" s="82"/>
      <c r="B267" s="74"/>
    </row>
    <row r="268" spans="1:9" ht="15.75">
      <c r="A268" s="82"/>
      <c r="B268" s="74"/>
    </row>
    <row r="269" spans="1:9" ht="15.75">
      <c r="A269" s="82"/>
      <c r="B269" s="74"/>
    </row>
    <row r="270" spans="1:9" ht="15.75">
      <c r="A270" s="82"/>
      <c r="B270" s="74"/>
    </row>
    <row r="271" spans="1:9" ht="15.75">
      <c r="A271" s="82"/>
      <c r="B271" s="74"/>
    </row>
    <row r="272" spans="1:9" ht="15.75">
      <c r="A272" s="82"/>
      <c r="B272" s="74"/>
    </row>
    <row r="274" spans="1:9" ht="32.25">
      <c r="A274" s="83" t="s">
        <v>441</v>
      </c>
      <c r="B274" s="74"/>
    </row>
    <row r="275" spans="1:9" ht="15.75">
      <c r="A275" s="82"/>
      <c r="B275" s="74"/>
    </row>
    <row r="276" spans="1:9" ht="15.75">
      <c r="A276" s="82"/>
    </row>
    <row r="277" spans="1:9" ht="16.5" thickBot="1">
      <c r="A277" s="82"/>
    </row>
    <row r="278" spans="1:9" ht="79.5" thickBot="1">
      <c r="A278" s="81" t="s">
        <v>0</v>
      </c>
      <c r="B278" s="80" t="s">
        <v>1</v>
      </c>
      <c r="C278" s="80" t="s">
        <v>44</v>
      </c>
      <c r="D278" s="80" t="s">
        <v>45</v>
      </c>
      <c r="E278" s="80" t="s">
        <v>46</v>
      </c>
      <c r="F278" s="80" t="s">
        <v>47</v>
      </c>
      <c r="G278" s="80" t="s">
        <v>48</v>
      </c>
      <c r="H278" s="80" t="s">
        <v>2</v>
      </c>
      <c r="I278" s="80" t="s">
        <v>3</v>
      </c>
    </row>
    <row r="279" spans="1:9" ht="16.5" thickBot="1">
      <c r="A279" s="79"/>
      <c r="B279" s="78"/>
      <c r="C279" s="78"/>
      <c r="D279" s="78"/>
      <c r="E279" s="78"/>
      <c r="F279" s="78"/>
      <c r="G279" s="78"/>
      <c r="H279" s="78"/>
      <c r="I279" s="78"/>
    </row>
    <row r="280" spans="1:9" ht="16.5" thickBot="1">
      <c r="A280" s="79"/>
      <c r="B280" s="78"/>
      <c r="C280" s="78"/>
      <c r="D280" s="78"/>
      <c r="E280" s="78"/>
      <c r="F280" s="78"/>
      <c r="G280" s="78"/>
      <c r="H280" s="78"/>
      <c r="I280" s="78"/>
    </row>
    <row r="281" spans="1:9" ht="16.5" thickBot="1">
      <c r="A281" s="79"/>
      <c r="B281" s="78"/>
      <c r="C281" s="78"/>
      <c r="D281" s="78"/>
      <c r="E281" s="78"/>
      <c r="F281" s="78"/>
      <c r="G281" s="78"/>
      <c r="H281" s="78"/>
      <c r="I281" s="78"/>
    </row>
    <row r="282" spans="1:9" ht="16.5" thickBot="1">
      <c r="A282" s="79"/>
      <c r="B282" s="78"/>
      <c r="C282" s="78"/>
      <c r="D282" s="78"/>
      <c r="E282" s="78"/>
      <c r="F282" s="78"/>
      <c r="G282" s="78"/>
      <c r="H282" s="78"/>
      <c r="I282" s="78"/>
    </row>
    <row r="283" spans="1:9" ht="16.5" thickBot="1">
      <c r="A283" s="79"/>
      <c r="B283" s="78"/>
      <c r="C283" s="78"/>
      <c r="D283" s="78"/>
      <c r="E283" s="78"/>
      <c r="F283" s="78"/>
      <c r="G283" s="78"/>
      <c r="H283" s="78"/>
      <c r="I283" s="78"/>
    </row>
    <row r="284" spans="1:9" ht="15.75">
      <c r="A284" s="77"/>
    </row>
  </sheetData>
  <sheetProtection password="DD9E" sheet="1" objects="1" scenarios="1" selectLockedCells="1"/>
  <customSheetViews>
    <customSheetView guid="{1CEBF837-1D29-4386-A20E-378E7903172B}" showGridLines="0" showRowCol="0">
      <selection activeCell="B5" sqref="B5"/>
      <pageMargins left="0.75" right="0.75" top="1" bottom="1" header="0.5" footer="0.5"/>
      <pageSetup paperSize="9" orientation="portrait" r:id="rId1"/>
      <headerFooter alignWithMargins="0"/>
    </customSheetView>
  </customSheetViews>
  <mergeCells count="26">
    <mergeCell ref="A173:A174"/>
    <mergeCell ref="H173:H174"/>
    <mergeCell ref="I173:I174"/>
    <mergeCell ref="A144:A146"/>
    <mergeCell ref="A182:A184"/>
    <mergeCell ref="C182:C184"/>
    <mergeCell ref="D182:D184"/>
    <mergeCell ref="E182:E184"/>
    <mergeCell ref="D6:G6"/>
    <mergeCell ref="A193:A194"/>
    <mergeCell ref="H193:H194"/>
    <mergeCell ref="I193:I194"/>
    <mergeCell ref="A215:A216"/>
    <mergeCell ref="C215:C216"/>
    <mergeCell ref="D215:D216"/>
    <mergeCell ref="E215:E216"/>
    <mergeCell ref="F215:F216"/>
    <mergeCell ref="G215:G216"/>
    <mergeCell ref="I215:I216"/>
    <mergeCell ref="H144:H146"/>
    <mergeCell ref="F182:F184"/>
    <mergeCell ref="G182:G184"/>
    <mergeCell ref="H182:H184"/>
    <mergeCell ref="I182:I184"/>
    <mergeCell ref="H215:H216"/>
    <mergeCell ref="I144:I146"/>
  </mergeCells>
  <dataValidations count="1">
    <dataValidation type="list" errorStyle="warning" allowBlank="1" showInputMessage="1" showErrorMessage="1" errorTitle="Invalid data" error="Invalid data entered" sqref="B65512 B5">
      <formula1>$A$77:$A$83</formula1>
    </dataValidation>
  </dataValidations>
  <pageMargins left="0.75" right="0.75" top="1" bottom="1" header="0.5" footer="0.5"/>
  <pageSetup paperSize="9" orientation="portrait" r:id="rId2"/>
  <headerFooter alignWithMargins="0"/>
  <drawing r:id="rId3"/>
</worksheet>
</file>

<file path=xl/worksheets/sheet21.xml><?xml version="1.0" encoding="utf-8"?>
<worksheet xmlns="http://schemas.openxmlformats.org/spreadsheetml/2006/main" xmlns:r="http://schemas.openxmlformats.org/officeDocument/2006/relationships">
  <sheetPr codeName="Sheet21"/>
  <dimension ref="A5:I62"/>
  <sheetViews>
    <sheetView showGridLines="0" showRowColHeaders="0" workbookViewId="0">
      <selection activeCell="B6" sqref="B6"/>
    </sheetView>
  </sheetViews>
  <sheetFormatPr defaultRowHeight="15"/>
  <cols>
    <col min="1" max="1" width="11.140625" style="21" customWidth="1"/>
    <col min="2" max="2" width="27" style="21" customWidth="1"/>
    <col min="3" max="3" width="9.85546875" style="21" customWidth="1"/>
    <col min="4" max="4" width="14.140625" style="21" customWidth="1"/>
    <col min="5" max="5" width="13.42578125" style="21" customWidth="1"/>
    <col min="6" max="6" width="16.140625" style="21" customWidth="1"/>
    <col min="7" max="7" width="14.5703125" style="21" customWidth="1"/>
    <col min="8" max="8" width="27.140625" style="21" customWidth="1"/>
    <col min="9" max="16384" width="9.140625" style="21"/>
  </cols>
  <sheetData>
    <row r="5" spans="2:8" ht="15.75" thickBot="1"/>
    <row r="6" spans="2:8" ht="31.5" thickTop="1" thickBot="1">
      <c r="B6" s="119" t="s">
        <v>515</v>
      </c>
    </row>
    <row r="7" spans="2:8" ht="22.5" thickTop="1" thickBot="1">
      <c r="D7" s="295" t="s">
        <v>120</v>
      </c>
      <c r="E7" s="296"/>
      <c r="F7" s="296"/>
      <c r="G7" s="297"/>
    </row>
    <row r="8" spans="2:8" ht="85.5" customHeight="1" thickTop="1" thickBot="1">
      <c r="B8" s="101" t="s">
        <v>1</v>
      </c>
      <c r="C8" s="100" t="s">
        <v>44</v>
      </c>
      <c r="D8" s="100" t="s">
        <v>1081</v>
      </c>
      <c r="E8" s="100" t="s">
        <v>1080</v>
      </c>
      <c r="F8" s="100" t="s">
        <v>1082</v>
      </c>
      <c r="G8" s="100" t="s">
        <v>1083</v>
      </c>
      <c r="H8" s="100" t="s">
        <v>119</v>
      </c>
    </row>
    <row r="9" spans="2:8" ht="117.75" customHeight="1" thickTop="1" thickBot="1">
      <c r="B9" s="99" t="str">
        <f>VLOOKUP(B6,A46:I62,2,FALSE)</f>
        <v>Bordeaux mixture  
Copper oxy chloride 50 WP</v>
      </c>
      <c r="C9" s="231" t="str">
        <f>VLOOKUP(B6,A46:I62,3,FALSE)</f>
        <v>1
0.2</v>
      </c>
      <c r="D9" s="99" t="str">
        <f>VLOOKUP(B6,A46:I62,4,FALSE)</f>
        <v xml:space="preserve">
2 g</v>
      </c>
      <c r="E9" s="99" t="str">
        <f>VLOOKUP(B6,A46:I62,5,FALSE)</f>
        <v xml:space="preserve">
20 g</v>
      </c>
      <c r="F9" s="99" t="str">
        <f>VLOOKUP(B6,A46:I62,6,FALSE)</f>
        <v xml:space="preserve">
400 g</v>
      </c>
      <c r="G9" s="99" t="str">
        <f>VLOOKUP(B6,A46:I62,7,FALSE)</f>
        <v xml:space="preserve">
1000 g</v>
      </c>
      <c r="H9" s="99" t="str">
        <f>VLOOKUP(B6,A46:I62,9,FALSE)</f>
        <v>Soil drenching</v>
      </c>
    </row>
    <row r="10" spans="2:8" ht="15.75" thickTop="1"/>
    <row r="46" spans="1:9">
      <c r="A46" s="107" t="s">
        <v>0</v>
      </c>
      <c r="B46" s="107" t="s">
        <v>1</v>
      </c>
      <c r="C46" s="107" t="s">
        <v>44</v>
      </c>
      <c r="D46" s="107" t="s">
        <v>45</v>
      </c>
      <c r="E46" s="107" t="s">
        <v>46</v>
      </c>
      <c r="F46" s="107" t="s">
        <v>47</v>
      </c>
      <c r="G46" s="107" t="s">
        <v>48</v>
      </c>
      <c r="H46" s="107" t="s">
        <v>2</v>
      </c>
      <c r="I46" s="107" t="s">
        <v>119</v>
      </c>
    </row>
    <row r="47" spans="1:9" ht="30">
      <c r="A47" s="107" t="s">
        <v>515</v>
      </c>
      <c r="B47" s="109" t="s">
        <v>991</v>
      </c>
      <c r="C47" s="109" t="s">
        <v>501</v>
      </c>
      <c r="D47" s="109" t="s">
        <v>1008</v>
      </c>
      <c r="E47" s="109" t="s">
        <v>1009</v>
      </c>
      <c r="F47" s="109" t="s">
        <v>1010</v>
      </c>
      <c r="G47" s="109" t="s">
        <v>1011</v>
      </c>
      <c r="H47" s="107"/>
      <c r="I47" s="107" t="s">
        <v>64</v>
      </c>
    </row>
    <row r="48" spans="1:9">
      <c r="A48" s="107" t="s">
        <v>513</v>
      </c>
      <c r="B48" s="107" t="s">
        <v>990</v>
      </c>
      <c r="C48" s="107">
        <v>0.25</v>
      </c>
      <c r="D48" s="107" t="s">
        <v>174</v>
      </c>
      <c r="E48" s="107" t="s">
        <v>175</v>
      </c>
      <c r="F48" s="107" t="s">
        <v>176</v>
      </c>
      <c r="G48" s="107" t="s">
        <v>177</v>
      </c>
      <c r="H48" s="107"/>
      <c r="I48" s="107" t="s">
        <v>512</v>
      </c>
    </row>
    <row r="49" spans="1:9">
      <c r="A49" s="107" t="s">
        <v>511</v>
      </c>
      <c r="B49" s="107" t="s">
        <v>510</v>
      </c>
      <c r="C49" s="107">
        <v>1</v>
      </c>
      <c r="D49" s="107" t="s">
        <v>509</v>
      </c>
      <c r="E49" s="107"/>
      <c r="F49" s="107"/>
      <c r="G49" s="107"/>
      <c r="H49" s="107"/>
      <c r="I49" s="107" t="s">
        <v>992</v>
      </c>
    </row>
    <row r="50" spans="1:9">
      <c r="A50" s="107" t="s">
        <v>508</v>
      </c>
      <c r="B50" s="107" t="s">
        <v>993</v>
      </c>
      <c r="C50" s="107">
        <v>0.2</v>
      </c>
      <c r="D50" s="107" t="s">
        <v>994</v>
      </c>
      <c r="E50" s="107" t="s">
        <v>113</v>
      </c>
      <c r="F50" s="107" t="s">
        <v>114</v>
      </c>
      <c r="G50" s="107" t="s">
        <v>115</v>
      </c>
      <c r="H50" s="107"/>
      <c r="I50" s="107" t="s">
        <v>995</v>
      </c>
    </row>
    <row r="51" spans="1:9" ht="45">
      <c r="A51" s="107" t="s">
        <v>507</v>
      </c>
      <c r="B51" s="109" t="s">
        <v>996</v>
      </c>
      <c r="C51" s="109" t="s">
        <v>997</v>
      </c>
      <c r="D51" s="109" t="s">
        <v>998</v>
      </c>
      <c r="E51" s="109" t="s">
        <v>999</v>
      </c>
      <c r="F51" s="109" t="s">
        <v>1000</v>
      </c>
      <c r="G51" s="109" t="s">
        <v>1001</v>
      </c>
      <c r="H51" s="107"/>
      <c r="I51" s="107" t="s">
        <v>308</v>
      </c>
    </row>
    <row r="52" spans="1:9" ht="180">
      <c r="A52" s="107" t="s">
        <v>506</v>
      </c>
      <c r="B52" s="109" t="s">
        <v>1002</v>
      </c>
      <c r="C52" s="109" t="s">
        <v>1003</v>
      </c>
      <c r="D52" s="109" t="s">
        <v>1004</v>
      </c>
      <c r="E52" s="109" t="s">
        <v>1005</v>
      </c>
      <c r="F52" s="109" t="s">
        <v>1006</v>
      </c>
      <c r="G52" s="109" t="s">
        <v>1007</v>
      </c>
      <c r="H52" s="107"/>
      <c r="I52" s="109" t="s">
        <v>505</v>
      </c>
    </row>
    <row r="53" spans="1:9" ht="45">
      <c r="A53" s="107" t="s">
        <v>504</v>
      </c>
      <c r="B53" s="109" t="s">
        <v>1012</v>
      </c>
      <c r="C53" s="109" t="s">
        <v>503</v>
      </c>
      <c r="D53" s="109" t="s">
        <v>1013</v>
      </c>
      <c r="E53" s="109" t="s">
        <v>1014</v>
      </c>
      <c r="F53" s="109" t="s">
        <v>1015</v>
      </c>
      <c r="G53" s="109" t="s">
        <v>1016</v>
      </c>
      <c r="H53" s="107"/>
      <c r="I53" s="107" t="s">
        <v>308</v>
      </c>
    </row>
    <row r="54" spans="1:9" ht="30">
      <c r="A54" s="107" t="s">
        <v>502</v>
      </c>
      <c r="B54" s="109" t="s">
        <v>1017</v>
      </c>
      <c r="C54" s="109" t="s">
        <v>501</v>
      </c>
      <c r="D54" s="109" t="s">
        <v>1008</v>
      </c>
      <c r="E54" s="109" t="s">
        <v>1018</v>
      </c>
      <c r="F54" s="109" t="s">
        <v>1010</v>
      </c>
      <c r="G54" s="109" t="s">
        <v>1011</v>
      </c>
      <c r="H54" s="107"/>
      <c r="I54" s="107" t="s">
        <v>308</v>
      </c>
    </row>
    <row r="55" spans="1:9" ht="30">
      <c r="A55" s="107" t="s">
        <v>500</v>
      </c>
      <c r="B55" s="109" t="s">
        <v>499</v>
      </c>
      <c r="C55" s="109" t="s">
        <v>1019</v>
      </c>
      <c r="D55" s="107"/>
      <c r="E55" s="107"/>
      <c r="F55" s="107"/>
      <c r="G55" s="107"/>
      <c r="H55" s="107"/>
      <c r="I55" s="107" t="s">
        <v>64</v>
      </c>
    </row>
    <row r="56" spans="1:9" ht="315">
      <c r="A56" s="107" t="s">
        <v>498</v>
      </c>
      <c r="B56" s="109" t="s">
        <v>1020</v>
      </c>
      <c r="C56" s="109" t="s">
        <v>1021</v>
      </c>
      <c r="D56" s="109" t="s">
        <v>1022</v>
      </c>
      <c r="E56" s="109" t="s">
        <v>1023</v>
      </c>
      <c r="F56" s="109" t="s">
        <v>1024</v>
      </c>
      <c r="G56" s="109" t="s">
        <v>1025</v>
      </c>
      <c r="H56" s="107"/>
      <c r="I56" s="109" t="s">
        <v>1026</v>
      </c>
    </row>
    <row r="57" spans="1:9" ht="60">
      <c r="A57" s="107" t="s">
        <v>497</v>
      </c>
      <c r="B57" s="109" t="s">
        <v>1027</v>
      </c>
      <c r="C57" s="109" t="s">
        <v>1028</v>
      </c>
      <c r="D57" s="109" t="s">
        <v>1029</v>
      </c>
      <c r="E57" s="109" t="s">
        <v>1030</v>
      </c>
      <c r="F57" s="109" t="s">
        <v>1031</v>
      </c>
      <c r="G57" s="109" t="s">
        <v>1032</v>
      </c>
      <c r="H57" s="107"/>
      <c r="I57" s="107" t="s">
        <v>1033</v>
      </c>
    </row>
    <row r="58" spans="1:9" ht="105">
      <c r="A58" s="107" t="s">
        <v>496</v>
      </c>
      <c r="B58" s="109" t="s">
        <v>1040</v>
      </c>
      <c r="C58" s="109" t="s">
        <v>1035</v>
      </c>
      <c r="D58" s="109" t="s">
        <v>1036</v>
      </c>
      <c r="E58" s="109" t="s">
        <v>1037</v>
      </c>
      <c r="F58" s="109" t="s">
        <v>1038</v>
      </c>
      <c r="G58" s="109" t="s">
        <v>1039</v>
      </c>
      <c r="H58" s="107"/>
      <c r="I58" s="109" t="s">
        <v>1034</v>
      </c>
    </row>
    <row r="59" spans="1:9">
      <c r="A59" s="107" t="s">
        <v>495</v>
      </c>
      <c r="B59" s="107" t="s">
        <v>306</v>
      </c>
      <c r="C59" s="107">
        <v>1</v>
      </c>
      <c r="D59" s="107"/>
      <c r="E59" s="107"/>
      <c r="F59" s="107"/>
      <c r="G59" s="107"/>
      <c r="H59" s="107"/>
      <c r="I59" s="107" t="s">
        <v>494</v>
      </c>
    </row>
    <row r="60" spans="1:9">
      <c r="A60" s="107" t="s">
        <v>493</v>
      </c>
      <c r="B60" s="107" t="s">
        <v>306</v>
      </c>
      <c r="C60" s="107">
        <v>1</v>
      </c>
      <c r="D60" s="107"/>
      <c r="E60" s="107"/>
      <c r="F60" s="107"/>
      <c r="G60" s="107"/>
      <c r="H60" s="107"/>
      <c r="I60" s="107" t="s">
        <v>492</v>
      </c>
    </row>
    <row r="61" spans="1:9">
      <c r="A61" s="107" t="s">
        <v>491</v>
      </c>
      <c r="B61" s="107" t="s">
        <v>306</v>
      </c>
      <c r="C61" s="107">
        <v>1</v>
      </c>
      <c r="D61" s="107"/>
      <c r="E61" s="107"/>
      <c r="F61" s="107"/>
      <c r="G61" s="107"/>
      <c r="H61" s="107"/>
      <c r="I61" s="107" t="s">
        <v>490</v>
      </c>
    </row>
    <row r="62" spans="1:9">
      <c r="A62" s="107" t="s">
        <v>489</v>
      </c>
      <c r="B62" s="107" t="s">
        <v>306</v>
      </c>
      <c r="C62" s="107">
        <v>1</v>
      </c>
      <c r="D62" s="107"/>
      <c r="E62" s="107"/>
      <c r="F62" s="107"/>
      <c r="G62" s="107"/>
      <c r="H62" s="107"/>
      <c r="I62" s="107" t="s">
        <v>308</v>
      </c>
    </row>
  </sheetData>
  <sheetProtection password="DD9E" sheet="1" selectLockedCells="1"/>
  <customSheetViews>
    <customSheetView guid="{1CEBF837-1D29-4386-A20E-378E7903172B}" showGridLines="0" showRowCol="0">
      <selection activeCell="B6" sqref="B6"/>
      <pageMargins left="0.7" right="0.7" top="0.75" bottom="0.75" header="0.3" footer="0.3"/>
      <pageSetup paperSize="9" orientation="portrait" r:id="rId1"/>
    </customSheetView>
  </customSheetViews>
  <mergeCells count="1">
    <mergeCell ref="D7:G7"/>
  </mergeCells>
  <dataValidations count="1">
    <dataValidation type="list" allowBlank="1" showInputMessage="1" showErrorMessage="1" sqref="B6">
      <formula1>$A$47:$A$62</formula1>
    </dataValidation>
  </dataValidations>
  <pageMargins left="0.7" right="0.7" top="0.75" bottom="0.75" header="0.3" footer="0.3"/>
  <pageSetup paperSize="9" orientation="portrait" r:id="rId2"/>
  <drawing r:id="rId3"/>
</worksheet>
</file>

<file path=xl/worksheets/sheet22.xml><?xml version="1.0" encoding="utf-8"?>
<worksheet xmlns="http://schemas.openxmlformats.org/spreadsheetml/2006/main" xmlns:r="http://schemas.openxmlformats.org/officeDocument/2006/relationships">
  <sheetPr codeName="Sheet22"/>
  <dimension ref="C3:C39"/>
  <sheetViews>
    <sheetView showGridLines="0" showRowColHeaders="0" workbookViewId="0">
      <selection activeCell="C39" sqref="C39"/>
    </sheetView>
  </sheetViews>
  <sheetFormatPr defaultRowHeight="15"/>
  <cols>
    <col min="1" max="1" width="9.7109375" style="125" customWidth="1"/>
    <col min="2" max="2" width="6.140625" style="125" customWidth="1"/>
    <col min="3" max="3" width="111.28515625" style="125" customWidth="1"/>
    <col min="4" max="16384" width="9.140625" style="125"/>
  </cols>
  <sheetData>
    <row r="3" spans="3:3" ht="26.25" customHeight="1"/>
    <row r="4" spans="3:3" ht="29.25" customHeight="1"/>
    <row r="5" spans="3:3" ht="105.75">
      <c r="C5" s="230" t="s">
        <v>1536</v>
      </c>
    </row>
    <row r="6" spans="3:3" ht="53.25" customHeight="1">
      <c r="C6" s="230" t="s">
        <v>1537</v>
      </c>
    </row>
    <row r="7" spans="3:3" ht="39.75" customHeight="1">
      <c r="C7" s="230" t="s">
        <v>1538</v>
      </c>
    </row>
    <row r="8" spans="3:3" ht="26.25" customHeight="1">
      <c r="C8" s="217" t="s">
        <v>1530</v>
      </c>
    </row>
    <row r="9" spans="3:3" ht="36" customHeight="1">
      <c r="C9" s="230" t="s">
        <v>1539</v>
      </c>
    </row>
    <row r="10" spans="3:3" ht="36.75" customHeight="1">
      <c r="C10" s="229" t="s">
        <v>1644</v>
      </c>
    </row>
    <row r="11" spans="3:3" ht="52.5" customHeight="1">
      <c r="C11" s="229" t="s">
        <v>1645</v>
      </c>
    </row>
    <row r="12" spans="3:3" ht="36" customHeight="1">
      <c r="C12" s="229" t="s">
        <v>1646</v>
      </c>
    </row>
    <row r="13" spans="3:3" ht="65.25" customHeight="1">
      <c r="C13" s="229" t="s">
        <v>1647</v>
      </c>
    </row>
    <row r="14" spans="3:3" ht="51" customHeight="1">
      <c r="C14" s="229" t="s">
        <v>1648</v>
      </c>
    </row>
    <row r="15" spans="3:3" ht="20.25" customHeight="1">
      <c r="C15" s="229" t="s">
        <v>1649</v>
      </c>
    </row>
    <row r="16" spans="3:3" ht="35.25" customHeight="1">
      <c r="C16" s="229" t="s">
        <v>1650</v>
      </c>
    </row>
    <row r="17" spans="3:3" ht="48" customHeight="1">
      <c r="C17" s="229" t="s">
        <v>1651</v>
      </c>
    </row>
    <row r="18" spans="3:3" ht="34.5" customHeight="1">
      <c r="C18" s="229" t="s">
        <v>1652</v>
      </c>
    </row>
    <row r="19" spans="3:3" ht="33" customHeight="1">
      <c r="C19" s="229" t="s">
        <v>1653</v>
      </c>
    </row>
    <row r="20" spans="3:3" ht="18.75" customHeight="1">
      <c r="C20" s="229" t="s">
        <v>1654</v>
      </c>
    </row>
    <row r="21" spans="3:3" ht="48.75" customHeight="1">
      <c r="C21" s="229" t="s">
        <v>1655</v>
      </c>
    </row>
    <row r="22" spans="3:3" ht="35.25" customHeight="1">
      <c r="C22" s="229" t="s">
        <v>1656</v>
      </c>
    </row>
    <row r="23" spans="3:3" ht="33.75" customHeight="1">
      <c r="C23" s="229" t="s">
        <v>1657</v>
      </c>
    </row>
    <row r="24" spans="3:3" ht="32.25" customHeight="1">
      <c r="C24" s="229" t="s">
        <v>1658</v>
      </c>
    </row>
    <row r="25" spans="3:3" ht="23.25" customHeight="1">
      <c r="C25" s="217" t="s">
        <v>1531</v>
      </c>
    </row>
    <row r="26" spans="3:3" ht="27" customHeight="1">
      <c r="C26" s="230" t="s">
        <v>1540</v>
      </c>
    </row>
    <row r="27" spans="3:3" ht="23.25" customHeight="1">
      <c r="C27" s="217" t="s">
        <v>1532</v>
      </c>
    </row>
    <row r="28" spans="3:3" ht="24" customHeight="1">
      <c r="C28" s="230" t="s">
        <v>1541</v>
      </c>
    </row>
    <row r="29" spans="3:3" ht="20.25" customHeight="1">
      <c r="C29" s="217" t="s">
        <v>1533</v>
      </c>
    </row>
    <row r="30" spans="3:3" ht="99" customHeight="1">
      <c r="C30" s="230" t="s">
        <v>1542</v>
      </c>
    </row>
    <row r="31" spans="3:3" ht="22.5" customHeight="1">
      <c r="C31" s="217" t="s">
        <v>1534</v>
      </c>
    </row>
    <row r="32" spans="3:3" ht="64.5" customHeight="1">
      <c r="C32" s="230" t="s">
        <v>1548</v>
      </c>
    </row>
    <row r="33" spans="3:3" ht="33" customHeight="1">
      <c r="C33" s="230" t="s">
        <v>1543</v>
      </c>
    </row>
    <row r="34" spans="3:3" ht="33" customHeight="1">
      <c r="C34" s="230" t="s">
        <v>1659</v>
      </c>
    </row>
    <row r="35" spans="3:3" ht="23.25" customHeight="1">
      <c r="C35" s="217" t="s">
        <v>1535</v>
      </c>
    </row>
    <row r="36" spans="3:3" ht="24.75" customHeight="1">
      <c r="C36" s="230" t="s">
        <v>1544</v>
      </c>
    </row>
    <row r="37" spans="3:3" ht="51" customHeight="1">
      <c r="C37" s="230" t="s">
        <v>1546</v>
      </c>
    </row>
    <row r="38" spans="3:3" ht="84.75" customHeight="1">
      <c r="C38" s="230" t="s">
        <v>1545</v>
      </c>
    </row>
    <row r="39" spans="3:3" ht="93.75" customHeight="1">
      <c r="C39" s="230" t="s">
        <v>1547</v>
      </c>
    </row>
  </sheetData>
  <sheetProtection password="DD9E" sheet="1" selectLockedCells="1"/>
  <customSheetViews>
    <customSheetView guid="{1CEBF837-1D29-4386-A20E-378E7903172B}" showGridLines="0" showRowCol="0">
      <pageMargins left="0.7" right="0.7" top="0.75" bottom="0.75" header="0.3" footer="0.3"/>
      <pageSetup paperSize="9" orientation="portrait" r:id="rId1"/>
    </customSheetView>
  </customSheetViews>
  <pageMargins left="0.7" right="0.7" top="0.75" bottom="0.75" header="0.3" footer="0.3"/>
  <pageSetup paperSize="9" orientation="portrait" r:id="rId2"/>
  <drawing r:id="rId3"/>
</worksheet>
</file>

<file path=xl/worksheets/sheet23.xml><?xml version="1.0" encoding="utf-8"?>
<worksheet xmlns="http://schemas.openxmlformats.org/spreadsheetml/2006/main" xmlns:r="http://schemas.openxmlformats.org/officeDocument/2006/relationships">
  <sheetPr codeName="Sheet23"/>
  <dimension ref="B1:F52"/>
  <sheetViews>
    <sheetView showGridLines="0" showRowColHeaders="0" zoomScale="85" zoomScaleNormal="85" workbookViewId="0">
      <selection activeCell="B5" sqref="B5:B7"/>
    </sheetView>
  </sheetViews>
  <sheetFormatPr defaultRowHeight="15"/>
  <cols>
    <col min="1" max="1" width="17" style="194" customWidth="1"/>
    <col min="2" max="2" width="24.28515625" style="196" customWidth="1"/>
    <col min="3" max="3" width="17.140625" style="196" customWidth="1"/>
    <col min="4" max="4" width="17.5703125" style="196" customWidth="1"/>
    <col min="5" max="5" width="55.5703125" style="194" customWidth="1"/>
    <col min="6" max="6" width="20.5703125" style="196" customWidth="1"/>
    <col min="7" max="16384" width="9.140625" style="194"/>
  </cols>
  <sheetData>
    <row r="1" spans="2:6" ht="64.5" customHeight="1"/>
    <row r="2" spans="2:6" ht="89.25" customHeight="1"/>
    <row r="3" spans="2:6" ht="15.75" hidden="1" thickBot="1">
      <c r="B3" s="197"/>
    </row>
    <row r="4" spans="2:6" ht="15.75">
      <c r="B4" s="214" t="s">
        <v>1250</v>
      </c>
      <c r="C4" s="214" t="s">
        <v>1251</v>
      </c>
      <c r="D4" s="214" t="s">
        <v>594</v>
      </c>
      <c r="E4" s="214" t="s">
        <v>1252</v>
      </c>
      <c r="F4" s="214" t="s">
        <v>1253</v>
      </c>
    </row>
    <row r="5" spans="2:6" ht="53.25" customHeight="1">
      <c r="B5" s="305" t="s">
        <v>1254</v>
      </c>
      <c r="C5" s="207" t="s">
        <v>1295</v>
      </c>
      <c r="D5" s="305" t="s">
        <v>1255</v>
      </c>
      <c r="E5" s="304" t="s">
        <v>1298</v>
      </c>
      <c r="F5" s="305" t="s">
        <v>1256</v>
      </c>
    </row>
    <row r="6" spans="2:6" ht="0.75" hidden="1" customHeight="1">
      <c r="B6" s="305"/>
      <c r="C6" s="207"/>
      <c r="D6" s="305"/>
      <c r="E6" s="304"/>
      <c r="F6" s="305"/>
    </row>
    <row r="7" spans="2:6" ht="0.75" hidden="1" customHeight="1" thickBot="1">
      <c r="B7" s="305"/>
      <c r="C7" s="207"/>
      <c r="D7" s="305"/>
      <c r="E7" s="304"/>
      <c r="F7" s="305"/>
    </row>
    <row r="8" spans="2:6" ht="409.5" hidden="1" customHeight="1">
      <c r="B8" s="305" t="s">
        <v>1257</v>
      </c>
      <c r="C8" s="207" t="s">
        <v>1296</v>
      </c>
      <c r="D8" s="305" t="s">
        <v>1258</v>
      </c>
      <c r="E8" s="304" t="s">
        <v>1323</v>
      </c>
      <c r="F8" s="305" t="s">
        <v>1259</v>
      </c>
    </row>
    <row r="9" spans="2:6" ht="109.5" customHeight="1">
      <c r="B9" s="305"/>
      <c r="C9" s="207" t="s">
        <v>1297</v>
      </c>
      <c r="D9" s="305"/>
      <c r="E9" s="304"/>
      <c r="F9" s="305"/>
    </row>
    <row r="10" spans="2:6" ht="63.75" customHeight="1">
      <c r="B10" s="207" t="s">
        <v>516</v>
      </c>
      <c r="C10" s="207" t="s">
        <v>1260</v>
      </c>
      <c r="D10" s="207" t="s">
        <v>1261</v>
      </c>
      <c r="E10" s="206" t="s">
        <v>1299</v>
      </c>
      <c r="F10" s="207" t="s">
        <v>1262</v>
      </c>
    </row>
    <row r="11" spans="2:6" ht="20.25" customHeight="1">
      <c r="B11" s="207" t="s">
        <v>1263</v>
      </c>
      <c r="C11" s="207" t="s">
        <v>1264</v>
      </c>
      <c r="D11" s="207" t="s">
        <v>611</v>
      </c>
      <c r="E11" s="206" t="s">
        <v>1300</v>
      </c>
      <c r="F11" s="207" t="s">
        <v>850</v>
      </c>
    </row>
    <row r="12" spans="2:6" ht="78.75" customHeight="1">
      <c r="B12" s="305" t="s">
        <v>517</v>
      </c>
      <c r="C12" s="207" t="s">
        <v>1324</v>
      </c>
      <c r="D12" s="305" t="s">
        <v>1266</v>
      </c>
      <c r="E12" s="306" t="s">
        <v>1267</v>
      </c>
      <c r="F12" s="305" t="s">
        <v>1268</v>
      </c>
    </row>
    <row r="13" spans="2:6" ht="66" hidden="1" customHeight="1" thickBot="1">
      <c r="B13" s="305"/>
      <c r="C13" s="207"/>
      <c r="D13" s="305"/>
      <c r="E13" s="306"/>
      <c r="F13" s="305"/>
    </row>
    <row r="14" spans="2:6" ht="120.75">
      <c r="B14" s="207" t="s">
        <v>1269</v>
      </c>
      <c r="C14" s="207" t="s">
        <v>1270</v>
      </c>
      <c r="D14" s="207" t="s">
        <v>1271</v>
      </c>
      <c r="E14" s="206" t="s">
        <v>1301</v>
      </c>
      <c r="F14" s="207" t="s">
        <v>1262</v>
      </c>
    </row>
    <row r="15" spans="2:6" ht="60.75">
      <c r="B15" s="207" t="s">
        <v>1272</v>
      </c>
      <c r="C15" s="207" t="s">
        <v>1273</v>
      </c>
      <c r="D15" s="207" t="s">
        <v>1274</v>
      </c>
      <c r="E15" s="206" t="s">
        <v>1302</v>
      </c>
      <c r="F15" s="207" t="s">
        <v>1259</v>
      </c>
    </row>
    <row r="16" spans="2:6" ht="60">
      <c r="B16" s="207" t="s">
        <v>1275</v>
      </c>
      <c r="C16" s="207" t="s">
        <v>1276</v>
      </c>
      <c r="D16" s="207" t="s">
        <v>1277</v>
      </c>
      <c r="E16" s="215" t="s">
        <v>1278</v>
      </c>
      <c r="F16" s="207" t="s">
        <v>1279</v>
      </c>
    </row>
    <row r="17" spans="2:6" ht="35.25" customHeight="1">
      <c r="B17" s="207" t="s">
        <v>1280</v>
      </c>
      <c r="C17" s="207" t="s">
        <v>1281</v>
      </c>
      <c r="D17" s="207" t="s">
        <v>611</v>
      </c>
      <c r="E17" s="216" t="s">
        <v>1303</v>
      </c>
      <c r="F17" s="207" t="s">
        <v>1256</v>
      </c>
    </row>
    <row r="18" spans="2:6" ht="65.25" customHeight="1">
      <c r="B18" s="305" t="s">
        <v>1282</v>
      </c>
      <c r="C18" s="305" t="s">
        <v>1283</v>
      </c>
      <c r="D18" s="305" t="s">
        <v>611</v>
      </c>
      <c r="E18" s="307" t="s">
        <v>1304</v>
      </c>
      <c r="F18" s="305" t="s">
        <v>1262</v>
      </c>
    </row>
    <row r="19" spans="2:6" ht="0.75" customHeight="1">
      <c r="B19" s="305"/>
      <c r="C19" s="305"/>
      <c r="D19" s="305"/>
      <c r="E19" s="307"/>
      <c r="F19" s="305"/>
    </row>
    <row r="20" spans="2:6" ht="45">
      <c r="B20" s="207" t="s">
        <v>1305</v>
      </c>
      <c r="C20" s="209" t="s">
        <v>1306</v>
      </c>
      <c r="D20" s="207" t="s">
        <v>1271</v>
      </c>
      <c r="E20" s="216" t="s">
        <v>1307</v>
      </c>
      <c r="F20" s="207" t="s">
        <v>1284</v>
      </c>
    </row>
    <row r="21" spans="2:6" ht="52.5" customHeight="1">
      <c r="B21" s="207" t="s">
        <v>1308</v>
      </c>
      <c r="C21" s="207" t="s">
        <v>1285</v>
      </c>
      <c r="D21" s="207" t="s">
        <v>611</v>
      </c>
      <c r="E21" s="216" t="s">
        <v>1309</v>
      </c>
      <c r="F21" s="207" t="s">
        <v>1256</v>
      </c>
    </row>
    <row r="22" spans="2:6" ht="45">
      <c r="B22" s="207" t="s">
        <v>1310</v>
      </c>
      <c r="C22" s="207" t="s">
        <v>1286</v>
      </c>
      <c r="D22" s="207" t="s">
        <v>1287</v>
      </c>
      <c r="E22" s="216" t="s">
        <v>1309</v>
      </c>
      <c r="F22" s="207" t="s">
        <v>1256</v>
      </c>
    </row>
    <row r="23" spans="2:6" ht="80.25" customHeight="1">
      <c r="B23" s="305" t="s">
        <v>1311</v>
      </c>
      <c r="C23" s="207" t="s">
        <v>1325</v>
      </c>
      <c r="D23" s="305" t="s">
        <v>1288</v>
      </c>
      <c r="E23" s="307" t="s">
        <v>1312</v>
      </c>
      <c r="F23" s="305" t="s">
        <v>1256</v>
      </c>
    </row>
    <row r="24" spans="2:6" ht="51.75" hidden="1" customHeight="1">
      <c r="B24" s="305"/>
      <c r="C24" s="207"/>
      <c r="D24" s="305"/>
      <c r="E24" s="307"/>
      <c r="F24" s="305"/>
    </row>
    <row r="25" spans="2:6" ht="51.75" customHeight="1">
      <c r="B25" s="305" t="s">
        <v>1313</v>
      </c>
      <c r="C25" s="305" t="s">
        <v>1289</v>
      </c>
      <c r="D25" s="207" t="s">
        <v>1326</v>
      </c>
      <c r="E25" s="307" t="s">
        <v>1314</v>
      </c>
      <c r="F25" s="305" t="s">
        <v>1262</v>
      </c>
    </row>
    <row r="26" spans="2:6" hidden="1">
      <c r="B26" s="305"/>
      <c r="C26" s="305"/>
      <c r="D26" s="207"/>
      <c r="E26" s="307"/>
      <c r="F26" s="305"/>
    </row>
    <row r="27" spans="2:6" ht="64.5" customHeight="1">
      <c r="B27" s="305" t="s">
        <v>1315</v>
      </c>
      <c r="C27" s="305" t="s">
        <v>1290</v>
      </c>
      <c r="D27" s="305" t="s">
        <v>1291</v>
      </c>
      <c r="E27" s="307" t="s">
        <v>1316</v>
      </c>
      <c r="F27" s="305" t="s">
        <v>1256</v>
      </c>
    </row>
    <row r="28" spans="2:6" ht="0.75" customHeight="1">
      <c r="B28" s="305"/>
      <c r="C28" s="305"/>
      <c r="D28" s="305"/>
      <c r="E28" s="307"/>
      <c r="F28" s="305"/>
    </row>
    <row r="29" spans="2:6" ht="53.25" customHeight="1">
      <c r="B29" s="207" t="s">
        <v>1317</v>
      </c>
      <c r="C29" s="207" t="s">
        <v>518</v>
      </c>
      <c r="D29" s="207" t="s">
        <v>1292</v>
      </c>
      <c r="E29" s="216" t="s">
        <v>1318</v>
      </c>
      <c r="F29" s="207" t="s">
        <v>1293</v>
      </c>
    </row>
    <row r="30" spans="2:6" ht="45" customHeight="1">
      <c r="B30" s="207" t="s">
        <v>1319</v>
      </c>
      <c r="C30" s="207" t="s">
        <v>1265</v>
      </c>
      <c r="D30" s="207" t="s">
        <v>611</v>
      </c>
      <c r="E30" s="216" t="s">
        <v>1320</v>
      </c>
      <c r="F30" s="207" t="s">
        <v>1262</v>
      </c>
    </row>
    <row r="31" spans="2:6" ht="50.25" customHeight="1">
      <c r="B31" s="308" t="s">
        <v>1321</v>
      </c>
      <c r="C31" s="305" t="s">
        <v>1294</v>
      </c>
      <c r="D31" s="305" t="s">
        <v>611</v>
      </c>
      <c r="E31" s="307" t="s">
        <v>1322</v>
      </c>
      <c r="F31" s="305" t="s">
        <v>1262</v>
      </c>
    </row>
    <row r="32" spans="2:6">
      <c r="B32" s="308"/>
      <c r="C32" s="305"/>
      <c r="D32" s="305"/>
      <c r="E32" s="307"/>
      <c r="F32" s="305"/>
    </row>
    <row r="34" spans="2:4" ht="65.25" customHeight="1">
      <c r="B34" s="198"/>
      <c r="C34" s="198"/>
      <c r="D34" s="198"/>
    </row>
    <row r="35" spans="2:4" ht="15.75">
      <c r="B35" s="199"/>
      <c r="C35" s="202"/>
      <c r="D35" s="202"/>
    </row>
    <row r="36" spans="2:4" ht="55.5" customHeight="1">
      <c r="B36" s="198"/>
      <c r="C36" s="198"/>
      <c r="D36" s="198"/>
    </row>
    <row r="37" spans="2:4" ht="15.75">
      <c r="B37" s="198"/>
      <c r="C37" s="203"/>
      <c r="D37" s="198"/>
    </row>
    <row r="38" spans="2:4" ht="15.75">
      <c r="B38" s="199"/>
      <c r="C38" s="202"/>
      <c r="D38" s="202"/>
    </row>
    <row r="39" spans="2:4" ht="15.75">
      <c r="B39" s="198"/>
      <c r="C39" s="198"/>
      <c r="D39" s="198"/>
    </row>
    <row r="40" spans="2:4" ht="15.75">
      <c r="B40" s="199"/>
      <c r="C40" s="202"/>
      <c r="D40" s="202"/>
    </row>
    <row r="41" spans="2:4" ht="54" customHeight="1">
      <c r="B41" s="200"/>
      <c r="C41" s="204"/>
      <c r="D41" s="202"/>
    </row>
    <row r="42" spans="2:4" ht="15.75">
      <c r="B42" s="200"/>
      <c r="C42" s="204"/>
      <c r="D42" s="202"/>
    </row>
    <row r="43" spans="2:4" ht="15.75">
      <c r="B43" s="201"/>
      <c r="C43" s="204"/>
      <c r="D43" s="202"/>
    </row>
    <row r="44" spans="2:4" ht="15.75">
      <c r="B44" s="200"/>
      <c r="C44" s="204"/>
      <c r="D44" s="202"/>
    </row>
    <row r="45" spans="2:4" ht="15.75">
      <c r="B45" s="200"/>
      <c r="C45" s="204"/>
      <c r="D45" s="202"/>
    </row>
    <row r="46" spans="2:4" ht="15.75">
      <c r="B46" s="199"/>
      <c r="C46" s="202"/>
      <c r="D46" s="202"/>
    </row>
    <row r="47" spans="2:4" ht="15.75">
      <c r="B47" s="198"/>
      <c r="C47" s="198"/>
      <c r="D47" s="198"/>
    </row>
    <row r="48" spans="2:4" ht="15.75">
      <c r="B48" s="198"/>
      <c r="C48" s="198"/>
      <c r="D48" s="198"/>
    </row>
    <row r="49" spans="2:4" ht="15.75">
      <c r="B49" s="198"/>
      <c r="C49" s="198"/>
      <c r="D49" s="198"/>
    </row>
    <row r="50" spans="2:4" ht="15.75">
      <c r="B50" s="198"/>
      <c r="C50" s="198"/>
      <c r="D50" s="198"/>
    </row>
    <row r="51" spans="2:4" ht="15.75">
      <c r="B51" s="198"/>
      <c r="C51" s="198"/>
      <c r="D51" s="198"/>
    </row>
    <row r="52" spans="2:4" ht="15.75">
      <c r="B52" s="198"/>
      <c r="C52" s="205"/>
      <c r="D52" s="198"/>
    </row>
  </sheetData>
  <sheetProtection password="DD9E" sheet="1" selectLockedCells="1"/>
  <customSheetViews>
    <customSheetView guid="{1CEBF837-1D29-4386-A20E-378E7903172B}" scale="85" showGridLines="0" hiddenRows="1">
      <pageMargins left="0.7" right="0.7" top="0.75" bottom="0.75" header="0.3" footer="0.3"/>
      <pageSetup paperSize="9" orientation="portrait" r:id="rId1"/>
    </customSheetView>
  </customSheetViews>
  <mergeCells count="35">
    <mergeCell ref="B27:B28"/>
    <mergeCell ref="C27:C28"/>
    <mergeCell ref="D27:D28"/>
    <mergeCell ref="E27:E28"/>
    <mergeCell ref="F27:F28"/>
    <mergeCell ref="B31:B32"/>
    <mergeCell ref="C31:C32"/>
    <mergeCell ref="D31:D32"/>
    <mergeCell ref="E31:E32"/>
    <mergeCell ref="F31:F32"/>
    <mergeCell ref="B23:B24"/>
    <mergeCell ref="D23:D24"/>
    <mergeCell ref="E23:E24"/>
    <mergeCell ref="F23:F24"/>
    <mergeCell ref="B25:B26"/>
    <mergeCell ref="C25:C26"/>
    <mergeCell ref="E25:E26"/>
    <mergeCell ref="F25:F26"/>
    <mergeCell ref="B12:B13"/>
    <mergeCell ref="D12:D13"/>
    <mergeCell ref="E12:E13"/>
    <mergeCell ref="F12:F13"/>
    <mergeCell ref="B18:B19"/>
    <mergeCell ref="C18:C19"/>
    <mergeCell ref="D18:D19"/>
    <mergeCell ref="E18:E19"/>
    <mergeCell ref="F18:F19"/>
    <mergeCell ref="E5:E7"/>
    <mergeCell ref="F5:F7"/>
    <mergeCell ref="B8:B9"/>
    <mergeCell ref="D8:D9"/>
    <mergeCell ref="E8:E9"/>
    <mergeCell ref="F8:F9"/>
    <mergeCell ref="B5:B7"/>
    <mergeCell ref="D5:D7"/>
  </mergeCells>
  <pageMargins left="0.7" right="0.7" top="0.75" bottom="0.75" header="0.3" footer="0.3"/>
  <pageSetup paperSize="9" orientation="portrait" r:id="rId2"/>
  <drawing r:id="rId3"/>
</worksheet>
</file>

<file path=xl/worksheets/sheet24.xml><?xml version="1.0" encoding="utf-8"?>
<worksheet xmlns="http://schemas.openxmlformats.org/spreadsheetml/2006/main" xmlns:r="http://schemas.openxmlformats.org/officeDocument/2006/relationships">
  <sheetPr codeName="Sheet24"/>
  <dimension ref="E16:G30"/>
  <sheetViews>
    <sheetView showGridLines="0" showRowColHeaders="0" zoomScale="85" zoomScaleNormal="85" workbookViewId="0"/>
  </sheetViews>
  <sheetFormatPr defaultRowHeight="15"/>
  <cols>
    <col min="1" max="1" width="19" style="166" customWidth="1"/>
    <col min="2" max="2" width="12" style="166" customWidth="1"/>
    <col min="3" max="4" width="9.140625" style="166"/>
    <col min="5" max="5" width="19.28515625" style="166" customWidth="1"/>
    <col min="6" max="6" width="17.42578125" style="166" customWidth="1"/>
    <col min="7" max="7" width="44.7109375" style="166" customWidth="1"/>
    <col min="8" max="16384" width="9.140625" style="166"/>
  </cols>
  <sheetData>
    <row r="16" spans="5:7">
      <c r="E16" s="167"/>
      <c r="F16" s="167"/>
      <c r="G16" s="167"/>
    </row>
    <row r="21" spans="6:6" ht="31.5" customHeight="1"/>
    <row r="22" spans="6:6" ht="15.75" customHeight="1"/>
    <row r="25" spans="6:6" ht="110.25" customHeight="1"/>
    <row r="30" spans="6:6">
      <c r="F30" s="166" t="s">
        <v>535</v>
      </c>
    </row>
  </sheetData>
  <sheetProtection password="DD9E" sheet="1" objects="1" scenarios="1" selectLockedCells="1"/>
  <customSheetViews>
    <customSheetView guid="{1CEBF837-1D29-4386-A20E-378E7903172B}" showGridLines="0" showRowCol="0">
      <selection activeCell="D6" sqref="D6"/>
      <pageMargins left="0.7" right="0.7" top="0.75" bottom="0.75" header="0.3" footer="0.3"/>
      <pageSetup paperSize="9" orientation="portrait" r:id="rId1"/>
    </customSheetView>
  </customSheetViews>
  <pageMargins left="0.7" right="0.7" top="0.75" bottom="0.75" header="0.3" footer="0.3"/>
  <pageSetup paperSize="9" orientation="portrait" r:id="rId2"/>
  <drawing r:id="rId3"/>
</worksheet>
</file>

<file path=xl/worksheets/sheet25.xml><?xml version="1.0" encoding="utf-8"?>
<worksheet xmlns="http://schemas.openxmlformats.org/spreadsheetml/2006/main" xmlns:r="http://schemas.openxmlformats.org/officeDocument/2006/relationships">
  <sheetPr codeName="Sheet25"/>
  <dimension ref="A1"/>
  <sheetViews>
    <sheetView showGridLines="0" showRowColHeaders="0" workbookViewId="0"/>
  </sheetViews>
  <sheetFormatPr defaultRowHeight="15"/>
  <cols>
    <col min="1" max="16384" width="9.140625" style="220"/>
  </cols>
  <sheetData>
    <row r="1" ht="15" customHeight="1"/>
  </sheetData>
  <sheetProtection selectLockedCells="1"/>
  <customSheetViews>
    <customSheetView guid="{1CEBF837-1D29-4386-A20E-378E7903172B}">
      <selection activeCell="D3" sqref="D3"/>
      <pageMargins left="0.7" right="0.7" top="0.75" bottom="0.75" header="0.3" footer="0.3"/>
    </customSheetView>
  </customSheetView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sheetPr codeName="Sheet26"/>
  <dimension ref="C6:C91"/>
  <sheetViews>
    <sheetView showGridLines="0" showRowColHeaders="0" workbookViewId="0">
      <selection activeCell="C89" sqref="C89"/>
    </sheetView>
  </sheetViews>
  <sheetFormatPr defaultRowHeight="15"/>
  <cols>
    <col min="1" max="1" width="6.42578125" style="44" customWidth="1"/>
    <col min="2" max="2" width="5.42578125" style="44" customWidth="1"/>
    <col min="3" max="3" width="121.140625" style="44" customWidth="1"/>
    <col min="4" max="16384" width="9.140625" style="44"/>
  </cols>
  <sheetData>
    <row r="6" spans="3:3" ht="86.25" customHeight="1">
      <c r="C6" s="232" t="s">
        <v>1715</v>
      </c>
    </row>
    <row r="7" spans="3:3" ht="24" customHeight="1">
      <c r="C7" s="233" t="s">
        <v>1660</v>
      </c>
    </row>
    <row r="8" spans="3:3" ht="24" customHeight="1">
      <c r="C8" s="232" t="s">
        <v>1685</v>
      </c>
    </row>
    <row r="9" spans="3:3" ht="19.5" customHeight="1">
      <c r="C9" s="232" t="s">
        <v>1686</v>
      </c>
    </row>
    <row r="10" spans="3:3" ht="17.25" customHeight="1">
      <c r="C10" s="232" t="s">
        <v>1688</v>
      </c>
    </row>
    <row r="11" spans="3:3" ht="18" customHeight="1">
      <c r="C11" s="232" t="s">
        <v>1689</v>
      </c>
    </row>
    <row r="12" spans="3:3" ht="18" customHeight="1">
      <c r="C12" s="232" t="s">
        <v>1690</v>
      </c>
    </row>
    <row r="13" spans="3:3" ht="18" customHeight="1">
      <c r="C13" s="232" t="s">
        <v>1691</v>
      </c>
    </row>
    <row r="14" spans="3:3" ht="17.25" customHeight="1">
      <c r="C14" s="232" t="s">
        <v>1692</v>
      </c>
    </row>
    <row r="15" spans="3:3" ht="21" customHeight="1">
      <c r="C15" s="233" t="s">
        <v>1661</v>
      </c>
    </row>
    <row r="16" spans="3:3" ht="18.75" customHeight="1">
      <c r="C16" s="234" t="s">
        <v>1693</v>
      </c>
    </row>
    <row r="17" spans="3:3" ht="18.75" customHeight="1">
      <c r="C17" s="234" t="s">
        <v>1694</v>
      </c>
    </row>
    <row r="18" spans="3:3" ht="18" customHeight="1">
      <c r="C18" s="234" t="s">
        <v>1695</v>
      </c>
    </row>
    <row r="19" spans="3:3" ht="18.75" customHeight="1">
      <c r="C19" s="234" t="s">
        <v>1696</v>
      </c>
    </row>
    <row r="20" spans="3:3" ht="19.5" customHeight="1">
      <c r="C20" s="234" t="s">
        <v>1697</v>
      </c>
    </row>
    <row r="21" spans="3:3" ht="19.5" customHeight="1">
      <c r="C21" s="236" t="s">
        <v>1662</v>
      </c>
    </row>
    <row r="22" spans="3:3" ht="18.75" customHeight="1">
      <c r="C22" s="235" t="s">
        <v>1698</v>
      </c>
    </row>
    <row r="23" spans="3:3" ht="65.25" customHeight="1">
      <c r="C23" s="232" t="s">
        <v>1716</v>
      </c>
    </row>
    <row r="24" spans="3:3" ht="20.25" customHeight="1">
      <c r="C24" s="235" t="s">
        <v>1699</v>
      </c>
    </row>
    <row r="25" spans="3:3" ht="96.75" customHeight="1">
      <c r="C25" s="232" t="s">
        <v>1717</v>
      </c>
    </row>
    <row r="26" spans="3:3" ht="18.75" customHeight="1">
      <c r="C26" s="235" t="s">
        <v>1700</v>
      </c>
    </row>
    <row r="27" spans="3:3" ht="51.75" customHeight="1">
      <c r="C27" s="232" t="s">
        <v>1718</v>
      </c>
    </row>
    <row r="28" spans="3:3" ht="21" customHeight="1">
      <c r="C28" s="235" t="s">
        <v>1701</v>
      </c>
    </row>
    <row r="29" spans="3:3" ht="49.5" customHeight="1">
      <c r="C29" s="232" t="s">
        <v>1719</v>
      </c>
    </row>
    <row r="30" spans="3:3" ht="15.75">
      <c r="C30" s="233" t="s">
        <v>1720</v>
      </c>
    </row>
    <row r="31" spans="3:3" ht="48" customHeight="1">
      <c r="C31" s="232" t="s">
        <v>1663</v>
      </c>
    </row>
    <row r="32" spans="3:3" ht="18.75" customHeight="1">
      <c r="C32" s="233" t="s">
        <v>1721</v>
      </c>
    </row>
    <row r="33" spans="3:3" ht="64.5" customHeight="1">
      <c r="C33" s="232" t="s">
        <v>1664</v>
      </c>
    </row>
    <row r="34" spans="3:3" ht="20.25" customHeight="1">
      <c r="C34" s="233" t="s">
        <v>1722</v>
      </c>
    </row>
    <row r="35" spans="3:3" ht="51" customHeight="1">
      <c r="C35" s="232" t="s">
        <v>1665</v>
      </c>
    </row>
    <row r="36" spans="3:3" ht="20.25" customHeight="1">
      <c r="C36" s="235" t="s">
        <v>1702</v>
      </c>
    </row>
    <row r="37" spans="3:3" ht="65.25" customHeight="1">
      <c r="C37" s="232" t="s">
        <v>1723</v>
      </c>
    </row>
    <row r="38" spans="3:3" ht="20.25" customHeight="1">
      <c r="C38" s="235" t="s">
        <v>1703</v>
      </c>
    </row>
    <row r="39" spans="3:3" ht="50.25" customHeight="1">
      <c r="C39" s="232" t="s">
        <v>1724</v>
      </c>
    </row>
    <row r="40" spans="3:3" ht="18" customHeight="1">
      <c r="C40" s="235" t="s">
        <v>1704</v>
      </c>
    </row>
    <row r="41" spans="3:3" ht="65.25" customHeight="1">
      <c r="C41" s="232" t="s">
        <v>1725</v>
      </c>
    </row>
    <row r="42" spans="3:3" ht="17.25" customHeight="1">
      <c r="C42" s="235" t="s">
        <v>1705</v>
      </c>
    </row>
    <row r="43" spans="3:3" ht="96.75" customHeight="1">
      <c r="C43" s="232" t="s">
        <v>1726</v>
      </c>
    </row>
    <row r="44" spans="3:3" ht="19.5" customHeight="1">
      <c r="C44" s="235" t="s">
        <v>1706</v>
      </c>
    </row>
    <row r="45" spans="3:3" ht="77.25" customHeight="1">
      <c r="C45" s="232" t="s">
        <v>1727</v>
      </c>
    </row>
    <row r="46" spans="3:3" ht="18.75" customHeight="1">
      <c r="C46" s="235" t="s">
        <v>1707</v>
      </c>
    </row>
    <row r="47" spans="3:3" ht="47.25" customHeight="1">
      <c r="C47" s="232" t="s">
        <v>1729</v>
      </c>
    </row>
    <row r="48" spans="3:3" ht="18" customHeight="1">
      <c r="C48" s="235" t="s">
        <v>1708</v>
      </c>
    </row>
    <row r="49" spans="3:3" ht="33.75" customHeight="1">
      <c r="C49" s="232" t="s">
        <v>1728</v>
      </c>
    </row>
    <row r="50" spans="3:3" ht="19.5" customHeight="1">
      <c r="C50" s="236" t="s">
        <v>1666</v>
      </c>
    </row>
    <row r="51" spans="3:3" ht="111.75" customHeight="1">
      <c r="C51" s="232" t="s">
        <v>1730</v>
      </c>
    </row>
    <row r="52" spans="3:3" ht="48" customHeight="1">
      <c r="C52" s="232" t="s">
        <v>1731</v>
      </c>
    </row>
    <row r="53" spans="3:3" ht="18.75" customHeight="1">
      <c r="C53" s="236" t="s">
        <v>1667</v>
      </c>
    </row>
    <row r="54" spans="3:3" ht="21" customHeight="1">
      <c r="C54" s="233" t="s">
        <v>1668</v>
      </c>
    </row>
    <row r="55" spans="3:3" ht="33.75" customHeight="1">
      <c r="C55" s="232" t="s">
        <v>1732</v>
      </c>
    </row>
    <row r="56" spans="3:3" ht="18" customHeight="1">
      <c r="C56" s="233" t="s">
        <v>1669</v>
      </c>
    </row>
    <row r="57" spans="3:3" ht="18" customHeight="1">
      <c r="C57" s="233" t="s">
        <v>1670</v>
      </c>
    </row>
    <row r="58" spans="3:3" ht="112.5" customHeight="1">
      <c r="C58" s="232" t="s">
        <v>1733</v>
      </c>
    </row>
    <row r="59" spans="3:3" ht="18" customHeight="1">
      <c r="C59" s="233" t="s">
        <v>1671</v>
      </c>
    </row>
    <row r="60" spans="3:3" ht="62.25" customHeight="1">
      <c r="C60" s="232" t="s">
        <v>1734</v>
      </c>
    </row>
    <row r="61" spans="3:3" ht="18.75" customHeight="1">
      <c r="C61" s="233" t="s">
        <v>1672</v>
      </c>
    </row>
    <row r="62" spans="3:3" ht="62.25" customHeight="1">
      <c r="C62" s="232" t="s">
        <v>1735</v>
      </c>
    </row>
    <row r="63" spans="3:3" ht="37.5" customHeight="1">
      <c r="C63" s="232" t="s">
        <v>1736</v>
      </c>
    </row>
    <row r="64" spans="3:3" ht="18" customHeight="1">
      <c r="C64" s="233" t="s">
        <v>1673</v>
      </c>
    </row>
    <row r="65" spans="3:3" ht="18" customHeight="1">
      <c r="C65" s="232" t="s">
        <v>1674</v>
      </c>
    </row>
    <row r="66" spans="3:3" ht="33" customHeight="1">
      <c r="C66" s="232" t="s">
        <v>1675</v>
      </c>
    </row>
    <row r="67" spans="3:3" ht="18.75" customHeight="1">
      <c r="C67" s="232" t="s">
        <v>1676</v>
      </c>
    </row>
    <row r="68" spans="3:3" ht="33" customHeight="1">
      <c r="C68" s="232" t="s">
        <v>1677</v>
      </c>
    </row>
    <row r="69" spans="3:3" ht="19.5" customHeight="1">
      <c r="C69" s="232" t="s">
        <v>1678</v>
      </c>
    </row>
    <row r="70" spans="3:3" ht="31.5" customHeight="1">
      <c r="C70" s="232" t="s">
        <v>1679</v>
      </c>
    </row>
    <row r="71" spans="3:3" ht="20.25" customHeight="1">
      <c r="C71" s="232" t="s">
        <v>1680</v>
      </c>
    </row>
    <row r="72" spans="3:3" ht="33.75" customHeight="1">
      <c r="C72" s="232" t="s">
        <v>1681</v>
      </c>
    </row>
    <row r="73" spans="3:3" ht="18.75" customHeight="1">
      <c r="C73" s="233" t="s">
        <v>1682</v>
      </c>
    </row>
    <row r="74" spans="3:3" ht="31.5" customHeight="1">
      <c r="C74" s="232" t="s">
        <v>1709</v>
      </c>
    </row>
    <row r="75" spans="3:3" ht="31.5" customHeight="1">
      <c r="C75" s="232" t="s">
        <v>1710</v>
      </c>
    </row>
    <row r="76" spans="3:3" ht="47.25" customHeight="1">
      <c r="C76" s="232" t="s">
        <v>1711</v>
      </c>
    </row>
    <row r="77" spans="3:3" ht="33" customHeight="1">
      <c r="C77" s="232" t="s">
        <v>1683</v>
      </c>
    </row>
    <row r="78" spans="3:3" ht="64.5" customHeight="1">
      <c r="C78" s="232" t="s">
        <v>1712</v>
      </c>
    </row>
    <row r="79" spans="3:3" ht="19.5" customHeight="1">
      <c r="C79" s="236" t="s">
        <v>1684</v>
      </c>
    </row>
    <row r="80" spans="3:3" ht="19.5" customHeight="1">
      <c r="C80" s="232" t="s">
        <v>1737</v>
      </c>
    </row>
    <row r="81" spans="3:3" ht="19.5" customHeight="1">
      <c r="C81" s="235" t="s">
        <v>1713</v>
      </c>
    </row>
    <row r="82" spans="3:3" ht="45.75">
      <c r="C82" s="232" t="s">
        <v>1738</v>
      </c>
    </row>
    <row r="83" spans="3:3" ht="18.75" customHeight="1">
      <c r="C83" s="235" t="s">
        <v>1714</v>
      </c>
    </row>
    <row r="84" spans="3:3" ht="60.75">
      <c r="C84" s="232" t="s">
        <v>1739</v>
      </c>
    </row>
    <row r="85" spans="3:3" ht="18.75" customHeight="1">
      <c r="C85" s="237" t="s">
        <v>1687</v>
      </c>
    </row>
    <row r="86" spans="3:3" ht="21.75" customHeight="1">
      <c r="C86" s="232" t="s">
        <v>1740</v>
      </c>
    </row>
    <row r="87" spans="3:3" ht="64.5" customHeight="1">
      <c r="C87" s="232" t="s">
        <v>1741</v>
      </c>
    </row>
    <row r="88" spans="3:3" ht="48" customHeight="1">
      <c r="C88" s="232" t="s">
        <v>1742</v>
      </c>
    </row>
    <row r="89" spans="3:3" ht="60.75">
      <c r="C89" s="232" t="s">
        <v>1776</v>
      </c>
    </row>
    <row r="90" spans="3:3" ht="48" customHeight="1">
      <c r="C90" s="232" t="s">
        <v>1777</v>
      </c>
    </row>
    <row r="91" spans="3:3" ht="63.75" customHeight="1">
      <c r="C91" s="232" t="s">
        <v>1778</v>
      </c>
    </row>
  </sheetData>
  <sheetProtection password="DD9E" sheet="1" selectLockedCells="1"/>
  <customSheetViews>
    <customSheetView guid="{1CEBF837-1D29-4386-A20E-378E7903172B}" showRowCol="0">
      <selection activeCell="N5" sqref="N5"/>
      <pageMargins left="0.7" right="0.7" top="0.75" bottom="0.75" header="0.3" footer="0.3"/>
      <pageSetup paperSize="9" orientation="portrait" r:id="rId1"/>
    </customSheetView>
  </customSheetViews>
  <pageMargins left="0.7" right="0.7" top="0.75" bottom="0.75" header="0.3" footer="0.3"/>
  <pageSetup paperSize="9" orientation="portrait" r:id="rId2"/>
  <drawing r:id="rId3"/>
</worksheet>
</file>

<file path=xl/worksheets/sheet27.xml><?xml version="1.0" encoding="utf-8"?>
<worksheet xmlns="http://schemas.openxmlformats.org/spreadsheetml/2006/main" xmlns:r="http://schemas.openxmlformats.org/officeDocument/2006/relationships">
  <sheetPr codeName="Sheet27"/>
  <dimension ref="C1:F18"/>
  <sheetViews>
    <sheetView showGridLines="0" showRowColHeaders="0" workbookViewId="0">
      <selection activeCell="D8" sqref="D8"/>
    </sheetView>
  </sheetViews>
  <sheetFormatPr defaultRowHeight="15"/>
  <cols>
    <col min="1" max="1" width="7.140625" style="210" customWidth="1"/>
    <col min="2" max="2" width="9.5703125" style="210" customWidth="1"/>
    <col min="3" max="3" width="23.85546875" style="210" customWidth="1"/>
    <col min="4" max="4" width="24" style="210" customWidth="1"/>
    <col min="5" max="5" width="25.7109375" style="210" customWidth="1"/>
    <col min="6" max="6" width="37" style="210" customWidth="1"/>
    <col min="7" max="16384" width="9.140625" style="210"/>
  </cols>
  <sheetData>
    <row r="1" spans="3:6" ht="24.75" customHeight="1"/>
    <row r="2" spans="3:6" ht="25.5" customHeight="1"/>
    <row r="5" spans="3:6" ht="33" customHeight="1"/>
    <row r="6" spans="3:6" ht="26.25" customHeight="1"/>
    <row r="7" spans="3:6" ht="22.5" customHeight="1">
      <c r="C7" s="211" t="s">
        <v>1327</v>
      </c>
      <c r="D7" s="211" t="s">
        <v>1483</v>
      </c>
      <c r="E7" s="211" t="s">
        <v>1484</v>
      </c>
      <c r="F7" s="211" t="s">
        <v>1485</v>
      </c>
    </row>
    <row r="8" spans="3:6" ht="81" customHeight="1">
      <c r="C8" s="212" t="s">
        <v>63</v>
      </c>
      <c r="D8" s="212" t="s">
        <v>1486</v>
      </c>
      <c r="E8" s="212" t="s">
        <v>1487</v>
      </c>
      <c r="F8" s="213" t="s">
        <v>1512</v>
      </c>
    </row>
    <row r="9" spans="3:6" ht="93.75" customHeight="1">
      <c r="C9" s="212" t="s">
        <v>1266</v>
      </c>
      <c r="D9" s="212" t="s">
        <v>1488</v>
      </c>
      <c r="E9" s="212" t="s">
        <v>1489</v>
      </c>
      <c r="F9" s="213" t="s">
        <v>1513</v>
      </c>
    </row>
    <row r="10" spans="3:6" ht="109.5" customHeight="1">
      <c r="C10" s="309" t="s">
        <v>477</v>
      </c>
      <c r="D10" s="212" t="s">
        <v>1490</v>
      </c>
      <c r="E10" s="212" t="s">
        <v>76</v>
      </c>
      <c r="F10" s="213" t="s">
        <v>1511</v>
      </c>
    </row>
    <row r="11" spans="3:6" ht="40.5" customHeight="1">
      <c r="C11" s="309"/>
      <c r="D11" s="212" t="s">
        <v>1491</v>
      </c>
      <c r="E11" s="212" t="s">
        <v>76</v>
      </c>
      <c r="F11" s="213" t="s">
        <v>1492</v>
      </c>
    </row>
    <row r="12" spans="3:6" ht="111.75" customHeight="1">
      <c r="C12" s="309" t="s">
        <v>1271</v>
      </c>
      <c r="D12" s="212" t="s">
        <v>1493</v>
      </c>
      <c r="E12" s="212" t="s">
        <v>1494</v>
      </c>
      <c r="F12" s="213" t="s">
        <v>1495</v>
      </c>
    </row>
    <row r="13" spans="3:6" ht="87" customHeight="1">
      <c r="C13" s="309"/>
      <c r="D13" s="212" t="s">
        <v>1496</v>
      </c>
      <c r="E13" s="212" t="s">
        <v>1494</v>
      </c>
      <c r="F13" s="213" t="s">
        <v>1497</v>
      </c>
    </row>
    <row r="14" spans="3:6" ht="36.75" customHeight="1">
      <c r="C14" s="309"/>
      <c r="D14" s="212" t="s">
        <v>1498</v>
      </c>
      <c r="E14" s="212" t="s">
        <v>1499</v>
      </c>
      <c r="F14" s="213" t="s">
        <v>1500</v>
      </c>
    </row>
    <row r="15" spans="3:6" ht="63.75" customHeight="1">
      <c r="C15" s="212" t="s">
        <v>1501</v>
      </c>
      <c r="D15" s="212" t="s">
        <v>1515</v>
      </c>
      <c r="E15" s="212" t="s">
        <v>1502</v>
      </c>
      <c r="F15" s="213" t="s">
        <v>1516</v>
      </c>
    </row>
    <row r="16" spans="3:6" ht="138.75" customHeight="1">
      <c r="C16" s="212" t="s">
        <v>1503</v>
      </c>
      <c r="D16" s="212" t="s">
        <v>1504</v>
      </c>
      <c r="E16" s="212" t="s">
        <v>1405</v>
      </c>
      <c r="F16" s="213" t="s">
        <v>1514</v>
      </c>
    </row>
    <row r="17" spans="3:6" ht="92.25" customHeight="1">
      <c r="C17" s="212" t="s">
        <v>598</v>
      </c>
      <c r="D17" s="212" t="s">
        <v>1505</v>
      </c>
      <c r="E17" s="212" t="s">
        <v>1506</v>
      </c>
      <c r="F17" s="213" t="s">
        <v>1507</v>
      </c>
    </row>
    <row r="18" spans="3:6" ht="70.5" customHeight="1">
      <c r="C18" s="212" t="s">
        <v>1508</v>
      </c>
      <c r="D18" s="212" t="s">
        <v>1509</v>
      </c>
      <c r="E18" s="212" t="s">
        <v>1405</v>
      </c>
      <c r="F18" s="213" t="s">
        <v>1510</v>
      </c>
    </row>
  </sheetData>
  <sheetProtection password="DD9E" sheet="1" selectLockedCells="1"/>
  <customSheetViews>
    <customSheetView guid="{1CEBF837-1D29-4386-A20E-378E7903172B}" topLeftCell="A25">
      <selection activeCell="D22" sqref="D22"/>
      <pageMargins left="0.7" right="0.7" top="0.75" bottom="0.75" header="0.3" footer="0.3"/>
      <pageSetup paperSize="9" orientation="portrait" r:id="rId1"/>
    </customSheetView>
  </customSheetViews>
  <mergeCells count="2">
    <mergeCell ref="C10:C11"/>
    <mergeCell ref="C12:C14"/>
  </mergeCells>
  <pageMargins left="0.7" right="0.7" top="0.75" bottom="0.75" header="0.3" footer="0.3"/>
  <pageSetup paperSize="9" orientation="portrait" r:id="rId2"/>
  <drawing r:id="rId3"/>
</worksheet>
</file>

<file path=xl/worksheets/sheet28.xml><?xml version="1.0" encoding="utf-8"?>
<worksheet xmlns="http://schemas.openxmlformats.org/spreadsheetml/2006/main" xmlns:r="http://schemas.openxmlformats.org/officeDocument/2006/relationships">
  <sheetPr codeName="Sheet28"/>
  <dimension ref="A8:C47"/>
  <sheetViews>
    <sheetView showGridLines="0" showRowColHeaders="0" workbookViewId="0">
      <selection activeCell="B8" sqref="B8"/>
    </sheetView>
  </sheetViews>
  <sheetFormatPr defaultRowHeight="15"/>
  <cols>
    <col min="1" max="1" width="9.140625" style="127"/>
    <col min="2" max="2" width="24.5703125" style="127" customWidth="1"/>
    <col min="3" max="3" width="102.28515625" style="127" customWidth="1"/>
    <col min="4" max="16384" width="9.140625" style="127"/>
  </cols>
  <sheetData>
    <row r="8" spans="2:3">
      <c r="B8" s="149" t="s">
        <v>524</v>
      </c>
    </row>
    <row r="10" spans="2:3" ht="398.25" customHeight="1">
      <c r="C10" s="129" t="str">
        <f>VLOOKUP(B8,A45:B47,2,FALSE)</f>
        <v>Weigh 60 g copper sulphate and 330 g of ammonium carbonate. These two are well powdered and thoroughly mixed. The dry mixture is stored in an airtight glass container for 24 hours before use. About 25 g of this mixture is dissolved in a little hot water and solution is made up to 8 litres with cold water and used for soil drenching.</v>
      </c>
    </row>
    <row r="45" spans="1:2" ht="409.5">
      <c r="A45" s="128" t="s">
        <v>521</v>
      </c>
      <c r="B45" s="130" t="s">
        <v>593</v>
      </c>
    </row>
    <row r="46" spans="1:2" ht="31.5">
      <c r="A46" s="128" t="s">
        <v>522</v>
      </c>
      <c r="B46" s="127" t="s">
        <v>523</v>
      </c>
    </row>
    <row r="47" spans="1:2" ht="63">
      <c r="A47" s="128" t="s">
        <v>524</v>
      </c>
      <c r="B47" s="127" t="s">
        <v>525</v>
      </c>
    </row>
  </sheetData>
  <sheetProtection password="DD9E" sheet="1" selectLockedCells="1"/>
  <customSheetViews>
    <customSheetView guid="{1CEBF837-1D29-4386-A20E-378E7903172B}" showGridLines="0" showRowCol="0">
      <selection activeCell="B8" sqref="B8"/>
      <pageMargins left="0.7" right="0.7" top="0.75" bottom="0.75" header="0.3" footer="0.3"/>
      <pageSetup orientation="portrait" verticalDpi="0" r:id="rId1"/>
    </customSheetView>
  </customSheetViews>
  <dataValidations count="1">
    <dataValidation type="list" allowBlank="1" showInputMessage="1" showErrorMessage="1" sqref="B8">
      <formula1>$A$45:$A$47</formula1>
    </dataValidation>
  </dataValidations>
  <pageMargins left="0.7" right="0.7" top="0.75" bottom="0.75" header="0.3" footer="0.3"/>
  <pageSetup orientation="portrait" verticalDpi="0" r:id="rId2"/>
  <drawing r:id="rId3"/>
</worksheet>
</file>

<file path=xl/worksheets/sheet29.xml><?xml version="1.0" encoding="utf-8"?>
<worksheet xmlns="http://schemas.openxmlformats.org/spreadsheetml/2006/main" xmlns:r="http://schemas.openxmlformats.org/officeDocument/2006/relationships">
  <sheetPr codeName="Sheet29"/>
  <dimension ref="A10:C71"/>
  <sheetViews>
    <sheetView showGridLines="0" showRowColHeaders="0" workbookViewId="0">
      <selection activeCell="B10" sqref="B10"/>
    </sheetView>
  </sheetViews>
  <sheetFormatPr defaultRowHeight="15"/>
  <cols>
    <col min="1" max="1" width="19.5703125" style="151" customWidth="1"/>
    <col min="2" max="2" width="24.5703125" style="151" customWidth="1"/>
    <col min="3" max="3" width="30.42578125" style="151" customWidth="1"/>
    <col min="4" max="16384" width="9.140625" style="151"/>
  </cols>
  <sheetData>
    <row r="10" spans="2:3">
      <c r="B10" s="154" t="s">
        <v>532</v>
      </c>
    </row>
    <row r="11" spans="2:3" ht="15.75" thickBot="1"/>
    <row r="12" spans="2:3" ht="20.25" thickTop="1" thickBot="1">
      <c r="C12" s="153" t="s">
        <v>534</v>
      </c>
    </row>
    <row r="13" spans="2:3" ht="153" customHeight="1" thickTop="1" thickBot="1">
      <c r="C13" s="150" t="str">
        <f>VLOOKUP(B10,A68:B71,2,FALSE)</f>
        <v xml:space="preserve">Glyphosate </v>
      </c>
    </row>
    <row r="14" spans="2:3" ht="15.75" thickTop="1"/>
    <row r="68" spans="1:2" ht="90">
      <c r="A68" s="151" t="s">
        <v>526</v>
      </c>
      <c r="B68" s="152" t="s">
        <v>528</v>
      </c>
    </row>
    <row r="69" spans="1:2" ht="90">
      <c r="A69" s="151" t="s">
        <v>527</v>
      </c>
      <c r="B69" s="152" t="s">
        <v>529</v>
      </c>
    </row>
    <row r="70" spans="1:2" ht="150">
      <c r="A70" s="151" t="s">
        <v>530</v>
      </c>
      <c r="B70" s="152" t="s">
        <v>531</v>
      </c>
    </row>
    <row r="71" spans="1:2">
      <c r="A71" s="151" t="s">
        <v>532</v>
      </c>
      <c r="B71" s="152" t="s">
        <v>533</v>
      </c>
    </row>
  </sheetData>
  <sheetProtection password="DD9E" sheet="1" objects="1" scenarios="1" selectLockedCells="1"/>
  <customSheetViews>
    <customSheetView guid="{1CEBF837-1D29-4386-A20E-378E7903172B}" showGridLines="0" showRowCol="0">
      <selection activeCell="B10" sqref="B10"/>
      <pageMargins left="0.7" right="0.7" top="0.75" bottom="0.75" header="0.3" footer="0.3"/>
      <pageSetup paperSize="9" orientation="portrait" r:id="rId1"/>
    </customSheetView>
  </customSheetViews>
  <dataValidations count="1">
    <dataValidation type="list" allowBlank="1" showInputMessage="1" showErrorMessage="1" sqref="B10">
      <formula1>$A$68:$A$71</formula1>
    </dataValidation>
  </dataValidations>
  <pageMargins left="0.7" right="0.7" top="0.75" bottom="0.75" header="0.3" footer="0.3"/>
  <pageSetup paperSize="9" orientation="portrait" r:id="rId2"/>
  <drawing r:id="rId3"/>
</worksheet>
</file>

<file path=xl/worksheets/sheet30.xml><?xml version="1.0" encoding="utf-8"?>
<worksheet xmlns="http://schemas.openxmlformats.org/spreadsheetml/2006/main" xmlns:r="http://schemas.openxmlformats.org/officeDocument/2006/relationships">
  <sheetPr codeName="Sheet30"/>
  <dimension ref="C1:M91"/>
  <sheetViews>
    <sheetView showGridLines="0" showRowColHeaders="0" zoomScale="115" zoomScaleNormal="115" workbookViewId="0">
      <selection activeCell="C4" sqref="C4"/>
    </sheetView>
  </sheetViews>
  <sheetFormatPr defaultRowHeight="15"/>
  <cols>
    <col min="1" max="1" width="3.140625" style="125" customWidth="1"/>
    <col min="2" max="2" width="0.85546875" style="125" customWidth="1"/>
    <col min="3" max="3" width="15.5703125" style="125" customWidth="1"/>
    <col min="4" max="4" width="14.140625" customWidth="1"/>
    <col min="5" max="5" width="15.42578125" customWidth="1"/>
    <col min="6" max="6" width="15.85546875" customWidth="1"/>
    <col min="7" max="7" width="8.85546875" customWidth="1"/>
    <col min="8" max="8" width="10.5703125" customWidth="1"/>
    <col min="9" max="9" width="28.28515625" customWidth="1"/>
    <col min="10" max="16384" width="9.140625" style="125"/>
  </cols>
  <sheetData>
    <row r="1" spans="3:9">
      <c r="D1" s="125"/>
      <c r="E1" s="125"/>
      <c r="F1" s="125"/>
      <c r="G1" s="125"/>
      <c r="H1" s="125"/>
      <c r="I1" s="125"/>
    </row>
    <row r="2" spans="3:9">
      <c r="D2" s="125"/>
      <c r="E2" s="125"/>
      <c r="F2" s="125"/>
      <c r="G2" s="125"/>
      <c r="H2" s="125"/>
      <c r="I2" s="125"/>
    </row>
    <row r="3" spans="3:9" ht="15.75" thickBot="1">
      <c r="D3" s="125"/>
      <c r="E3" s="125"/>
      <c r="F3" s="125"/>
      <c r="G3" s="125"/>
      <c r="H3" s="125"/>
      <c r="I3" s="125"/>
    </row>
    <row r="4" spans="3:9" ht="27.75" customHeight="1" thickTop="1" thickBot="1">
      <c r="C4" s="148" t="s">
        <v>592</v>
      </c>
      <c r="D4" s="125"/>
      <c r="E4" s="125"/>
      <c r="F4" s="125"/>
      <c r="G4" s="125"/>
      <c r="H4" s="125"/>
      <c r="I4" s="125"/>
    </row>
    <row r="5" spans="3:9" ht="16.5" thickTop="1" thickBot="1">
      <c r="D5" s="125"/>
      <c r="E5" s="125"/>
      <c r="F5" s="125"/>
      <c r="G5" s="125"/>
      <c r="H5" s="125"/>
      <c r="I5" s="125"/>
    </row>
    <row r="6" spans="3:9" ht="27" thickTop="1" thickBot="1">
      <c r="D6" s="147" t="s">
        <v>536</v>
      </c>
      <c r="E6" s="147" t="s">
        <v>537</v>
      </c>
      <c r="F6" s="147" t="s">
        <v>2</v>
      </c>
      <c r="G6" s="147" t="s">
        <v>1163</v>
      </c>
      <c r="H6" s="147" t="s">
        <v>1162</v>
      </c>
      <c r="I6" s="147" t="s">
        <v>541</v>
      </c>
    </row>
    <row r="7" spans="3:9" ht="86.25" customHeight="1" thickTop="1">
      <c r="D7" s="146" t="str">
        <f>IF(VLOOKUP(C4,C37:I40,2,FALSE)=0,"",VLOOKUP(C4,C37:I40,2,FALSE))</f>
        <v/>
      </c>
      <c r="E7" s="146" t="str">
        <f>IF(VLOOKUP(C4,C37:I40,3,FALSE)=0,"",VLOOKUP(C4,C37:I40,3,FALSE))</f>
        <v xml:space="preserve">Pendimethalin
Butachlor
Butachlor
Butachlor
2,4-D sodium salt
2,4-D amine
</v>
      </c>
      <c r="F7" s="146" t="str">
        <f>IF(VLOOKUP(C4,C37:I40,4,FALSE)=0,"",VLOOKUP(C4,C37:I40,4,FALSE))</f>
        <v xml:space="preserve">Stomp 30 EC
Machete 50 EC
Butachlor 50 EC
Machete 5 G
Fernoxone 80 WSP
Agrodar 96-58 WSL
</v>
      </c>
      <c r="G7" s="146" t="str">
        <f>IF(VLOOKUP(C4,C37:I40,5,FALSE)=0,"",VLOOKUP(C4,C37:I40,5,FALSE))</f>
        <v xml:space="preserve">0.42-0.63
0.48
0.48
0.48
0.42
0.33-0.42
</v>
      </c>
      <c r="H7" s="146" t="str">
        <f>IF(VLOOKUP(C4,C37:I40,6,FALSE)=0,"",VLOOKUP(C4,C37:I40,6,FALSE))</f>
        <v xml:space="preserve">1.375- 2.087 l
1.04 l
1.04 l
10.4 kg
0.42-0.5 l
0.58-0.7 l
</v>
      </c>
      <c r="I7" s="146" t="str">
        <f>IF(VLOOKUP(C4,C37:I40,7,FALSE)=0,"",VLOOKUP(C4,C37:I40,7,FALSE))</f>
        <v xml:space="preserve">0-6 DAT
0-6 DAT
0-6 DAT
Soil application: 4-8 DAT
Post emergence pplication: 20-25 DAT
Post emergence application: 20-25 DAT
</v>
      </c>
    </row>
    <row r="8" spans="3:9">
      <c r="D8" s="125" t="s">
        <v>857</v>
      </c>
      <c r="E8" s="125"/>
      <c r="F8" s="125"/>
      <c r="G8" s="125"/>
      <c r="H8" s="125"/>
      <c r="I8" s="125"/>
    </row>
    <row r="9" spans="3:9">
      <c r="D9" s="125" t="s">
        <v>861</v>
      </c>
      <c r="E9" s="125"/>
      <c r="F9" s="125"/>
      <c r="G9" s="125"/>
      <c r="H9" s="125"/>
      <c r="I9" s="125"/>
    </row>
    <row r="10" spans="3:9">
      <c r="D10" s="125"/>
      <c r="E10" s="125"/>
      <c r="F10" s="125"/>
      <c r="G10" s="125"/>
      <c r="H10" s="125"/>
      <c r="I10" s="125"/>
    </row>
    <row r="11" spans="3:9">
      <c r="D11" s="125"/>
      <c r="E11" s="125"/>
      <c r="F11" s="125"/>
      <c r="G11" s="125"/>
      <c r="H11" s="125"/>
      <c r="I11" s="125"/>
    </row>
    <row r="12" spans="3:9">
      <c r="D12" s="125"/>
      <c r="E12" s="125"/>
      <c r="F12" s="125"/>
      <c r="G12" s="125"/>
      <c r="H12" s="125"/>
      <c r="I12" s="125"/>
    </row>
    <row r="13" spans="3:9">
      <c r="D13" s="125"/>
      <c r="E13" s="125"/>
      <c r="F13" s="125"/>
      <c r="G13" s="125"/>
      <c r="H13" s="125"/>
      <c r="I13" s="125"/>
    </row>
    <row r="14" spans="3:9">
      <c r="D14" s="125"/>
      <c r="E14" s="125"/>
      <c r="F14" s="125"/>
      <c r="G14" s="125"/>
      <c r="H14" s="125"/>
      <c r="I14" s="125"/>
    </row>
    <row r="15" spans="3:9">
      <c r="D15" s="125"/>
      <c r="E15" s="125"/>
      <c r="F15" s="125"/>
      <c r="G15" s="125"/>
      <c r="H15" s="125"/>
      <c r="I15" s="125"/>
    </row>
    <row r="16" spans="3:9">
      <c r="D16" s="125"/>
      <c r="E16" s="125"/>
      <c r="F16" s="125"/>
      <c r="G16" s="125"/>
      <c r="H16" s="125"/>
      <c r="I16" s="125"/>
    </row>
    <row r="17" spans="4:9">
      <c r="D17" s="125"/>
      <c r="E17" s="125"/>
      <c r="F17" s="125"/>
      <c r="G17" s="125"/>
      <c r="H17" s="125"/>
      <c r="I17" s="125"/>
    </row>
    <row r="18" spans="4:9">
      <c r="D18" s="125"/>
      <c r="E18" s="125"/>
      <c r="F18" s="125"/>
      <c r="G18" s="125"/>
      <c r="H18" s="125"/>
      <c r="I18" s="125"/>
    </row>
    <row r="19" spans="4:9">
      <c r="D19" s="125"/>
      <c r="E19" s="125"/>
      <c r="F19" s="125"/>
      <c r="G19" s="125"/>
      <c r="H19" s="125"/>
      <c r="I19" s="125"/>
    </row>
    <row r="20" spans="4:9">
      <c r="D20" s="125"/>
      <c r="E20" s="125"/>
      <c r="F20" s="125"/>
      <c r="G20" s="125"/>
      <c r="H20" s="125"/>
      <c r="I20" s="125"/>
    </row>
    <row r="21" spans="4:9">
      <c r="D21" s="125"/>
      <c r="E21" s="125"/>
      <c r="F21" s="125"/>
      <c r="G21" s="125"/>
      <c r="H21" s="125"/>
      <c r="I21" s="125"/>
    </row>
    <row r="22" spans="4:9">
      <c r="D22" s="125"/>
      <c r="E22" s="125"/>
      <c r="F22" s="125"/>
      <c r="G22" s="125"/>
      <c r="H22" s="125"/>
      <c r="I22" s="125"/>
    </row>
    <row r="23" spans="4:9">
      <c r="D23" s="125"/>
      <c r="E23" s="125"/>
      <c r="F23" s="125"/>
      <c r="G23" s="125"/>
      <c r="H23" s="125"/>
      <c r="I23" s="125"/>
    </row>
    <row r="24" spans="4:9">
      <c r="D24" s="125"/>
      <c r="E24" s="125"/>
      <c r="F24" s="125"/>
      <c r="G24" s="125"/>
      <c r="H24" s="125"/>
      <c r="I24" s="125"/>
    </row>
    <row r="25" spans="4:9">
      <c r="D25" s="125"/>
      <c r="E25" s="125"/>
      <c r="F25" s="125"/>
      <c r="G25" s="125"/>
      <c r="H25" s="125"/>
      <c r="I25" s="125"/>
    </row>
    <row r="26" spans="4:9">
      <c r="D26" s="125"/>
      <c r="E26" s="125"/>
      <c r="F26" s="125"/>
      <c r="G26" s="125"/>
      <c r="H26" s="125"/>
      <c r="I26" s="125"/>
    </row>
    <row r="27" spans="4:9">
      <c r="D27" s="125"/>
      <c r="E27" s="125"/>
      <c r="F27" s="125"/>
      <c r="G27" s="125"/>
      <c r="H27" s="125"/>
      <c r="I27" s="125"/>
    </row>
    <row r="28" spans="4:9">
      <c r="D28" s="125"/>
      <c r="E28" s="125"/>
      <c r="F28" s="125"/>
      <c r="G28" s="125"/>
      <c r="H28" s="125"/>
      <c r="I28" s="125"/>
    </row>
    <row r="29" spans="4:9">
      <c r="D29" s="125"/>
      <c r="E29" s="125"/>
      <c r="F29" s="125"/>
      <c r="G29" s="125"/>
      <c r="H29" s="125"/>
      <c r="I29" s="125"/>
    </row>
    <row r="30" spans="4:9">
      <c r="D30" s="125"/>
      <c r="E30" s="125"/>
      <c r="F30" s="125"/>
      <c r="G30" s="125"/>
      <c r="H30" s="125"/>
      <c r="I30" s="125"/>
    </row>
    <row r="31" spans="4:9">
      <c r="D31" s="125"/>
      <c r="E31" s="125"/>
      <c r="F31" s="125"/>
      <c r="G31" s="125"/>
      <c r="H31" s="125"/>
      <c r="I31" s="125"/>
    </row>
    <row r="32" spans="4:9">
      <c r="D32" s="125"/>
      <c r="E32" s="125"/>
      <c r="F32" s="125"/>
      <c r="G32" s="125"/>
      <c r="H32" s="125"/>
      <c r="I32" s="125"/>
    </row>
    <row r="33" spans="3:9">
      <c r="D33" s="125"/>
      <c r="E33" s="125"/>
      <c r="F33" s="125"/>
      <c r="G33" s="125"/>
      <c r="H33" s="125"/>
      <c r="I33" s="125"/>
    </row>
    <row r="34" spans="3:9">
      <c r="D34" s="125"/>
      <c r="E34" s="125"/>
      <c r="F34" s="125"/>
      <c r="G34" s="125"/>
      <c r="H34" s="125"/>
      <c r="I34" s="125"/>
    </row>
    <row r="35" spans="3:9">
      <c r="D35" s="125"/>
      <c r="E35" s="125"/>
      <c r="F35" s="125"/>
      <c r="G35" s="125"/>
      <c r="H35" s="125"/>
      <c r="I35" s="125"/>
    </row>
    <row r="36" spans="3:9" ht="15.75" thickBot="1">
      <c r="D36" s="125"/>
      <c r="E36" s="125"/>
      <c r="F36" s="125"/>
      <c r="G36" s="125"/>
      <c r="H36" s="125" t="str">
        <f>IF(C59=C60,"")</f>
        <v/>
      </c>
      <c r="I36" s="125"/>
    </row>
    <row r="37" spans="3:9" ht="90.75" thickBot="1">
      <c r="C37" s="135" t="s">
        <v>63</v>
      </c>
      <c r="D37" s="141" t="s">
        <v>536</v>
      </c>
      <c r="E37" s="141" t="s">
        <v>537</v>
      </c>
      <c r="F37" s="141" t="s">
        <v>2</v>
      </c>
      <c r="G37" s="142" t="s">
        <v>1161</v>
      </c>
      <c r="H37" s="135" t="s">
        <v>1162</v>
      </c>
      <c r="I37" s="141" t="s">
        <v>541</v>
      </c>
    </row>
    <row r="38" spans="3:9" ht="90">
      <c r="C38" s="125" t="s">
        <v>542</v>
      </c>
      <c r="D38" s="125"/>
      <c r="E38" s="143" t="s">
        <v>589</v>
      </c>
      <c r="F38" s="142" t="s">
        <v>853</v>
      </c>
      <c r="G38" s="143" t="s">
        <v>1164</v>
      </c>
      <c r="H38" s="143" t="s">
        <v>1165</v>
      </c>
      <c r="I38" s="142" t="s">
        <v>854</v>
      </c>
    </row>
    <row r="39" spans="3:9" ht="136.5" customHeight="1">
      <c r="C39" s="136" t="s">
        <v>555</v>
      </c>
      <c r="D39" s="143" t="s">
        <v>590</v>
      </c>
      <c r="E39" s="143" t="s">
        <v>591</v>
      </c>
      <c r="F39" s="143" t="s">
        <v>855</v>
      </c>
      <c r="G39" s="143" t="s">
        <v>1166</v>
      </c>
      <c r="H39" s="143" t="s">
        <v>1167</v>
      </c>
      <c r="I39" s="143" t="s">
        <v>856</v>
      </c>
    </row>
    <row r="40" spans="3:9" ht="144" customHeight="1">
      <c r="C40" s="137" t="s">
        <v>592</v>
      </c>
      <c r="D40" s="137"/>
      <c r="E40" s="143" t="s">
        <v>858</v>
      </c>
      <c r="F40" s="143" t="s">
        <v>859</v>
      </c>
      <c r="G40" s="143" t="s">
        <v>1168</v>
      </c>
      <c r="H40" s="143" t="s">
        <v>1169</v>
      </c>
      <c r="I40" s="142" t="s">
        <v>860</v>
      </c>
    </row>
    <row r="41" spans="3:9" ht="15" customHeight="1">
      <c r="D41" s="125"/>
      <c r="E41" s="142"/>
      <c r="F41" s="125"/>
      <c r="G41" s="125"/>
      <c r="H41" s="125"/>
      <c r="I41" s="125"/>
    </row>
    <row r="42" spans="3:9" ht="15" customHeight="1">
      <c r="D42" s="125"/>
      <c r="E42" s="142"/>
      <c r="F42" s="125"/>
      <c r="G42" s="125"/>
      <c r="H42" s="125"/>
      <c r="I42" s="125"/>
    </row>
    <row r="43" spans="3:9" ht="15" customHeight="1">
      <c r="D43" s="125"/>
      <c r="E43" s="142"/>
      <c r="F43" s="125"/>
      <c r="G43" s="125"/>
      <c r="H43" s="125"/>
      <c r="I43" s="125"/>
    </row>
    <row r="44" spans="3:9" ht="15" customHeight="1">
      <c r="D44" s="125"/>
      <c r="E44" s="142"/>
      <c r="F44" s="125"/>
      <c r="G44" s="125"/>
      <c r="H44" s="125"/>
      <c r="I44" s="125"/>
    </row>
    <row r="45" spans="3:9" ht="15" customHeight="1">
      <c r="D45" s="125"/>
      <c r="E45" s="142"/>
      <c r="F45" s="125"/>
      <c r="G45" s="125"/>
      <c r="H45" s="125"/>
      <c r="I45" s="125"/>
    </row>
    <row r="46" spans="3:9" ht="15" customHeight="1">
      <c r="D46" s="125"/>
      <c r="E46" s="142"/>
      <c r="F46" s="125"/>
      <c r="G46" s="125"/>
      <c r="H46" s="125"/>
      <c r="I46" s="125"/>
    </row>
    <row r="47" spans="3:9" ht="15" customHeight="1">
      <c r="D47" s="125"/>
      <c r="E47" s="142"/>
      <c r="F47" s="125"/>
      <c r="G47" s="125"/>
      <c r="H47" s="125"/>
      <c r="I47" s="125"/>
    </row>
    <row r="48" spans="3:9" ht="15" customHeight="1">
      <c r="D48" s="125"/>
      <c r="E48" s="142"/>
      <c r="F48" s="125"/>
      <c r="G48" s="125"/>
      <c r="H48" s="125"/>
      <c r="I48" s="125"/>
    </row>
    <row r="49" spans="3:13" ht="15" customHeight="1">
      <c r="D49" s="125"/>
      <c r="E49" s="142"/>
      <c r="F49" s="125"/>
      <c r="G49" s="125"/>
      <c r="H49" s="125"/>
      <c r="I49" s="125"/>
    </row>
    <row r="50" spans="3:13" ht="15" customHeight="1">
      <c r="D50" s="125"/>
      <c r="E50" s="142"/>
      <c r="F50" s="125"/>
      <c r="G50" s="125"/>
      <c r="H50" s="125"/>
      <c r="I50" s="125"/>
    </row>
    <row r="51" spans="3:13" ht="15" customHeight="1">
      <c r="D51" s="125"/>
      <c r="E51" s="142"/>
      <c r="F51" s="125"/>
      <c r="G51" s="125"/>
      <c r="H51" s="125"/>
      <c r="I51" s="125"/>
    </row>
    <row r="52" spans="3:13" ht="15" customHeight="1">
      <c r="D52" s="125"/>
      <c r="E52" s="142"/>
      <c r="F52" s="125"/>
      <c r="G52" s="125"/>
      <c r="H52" s="125"/>
      <c r="I52" s="125"/>
    </row>
    <row r="53" spans="3:13" ht="15" customHeight="1">
      <c r="D53" s="125"/>
      <c r="E53" s="142"/>
      <c r="F53" s="125"/>
      <c r="G53" s="125"/>
      <c r="H53" s="125"/>
      <c r="I53" s="125"/>
    </row>
    <row r="54" spans="3:13" ht="15" customHeight="1">
      <c r="D54" s="125"/>
      <c r="E54" s="142"/>
      <c r="F54" s="125"/>
      <c r="G54" s="125"/>
      <c r="H54" s="125"/>
      <c r="I54" s="125"/>
    </row>
    <row r="55" spans="3:13" ht="15" customHeight="1">
      <c r="D55" s="125"/>
      <c r="E55" s="142"/>
      <c r="F55" s="125"/>
      <c r="G55" s="125"/>
      <c r="H55" s="125"/>
      <c r="I55" s="125"/>
    </row>
    <row r="56" spans="3:13" ht="15.75" customHeight="1" thickBot="1">
      <c r="D56" s="125"/>
      <c r="E56" s="125"/>
      <c r="F56" s="125"/>
      <c r="G56" s="125"/>
      <c r="H56" s="125"/>
      <c r="I56" s="125"/>
    </row>
    <row r="57" spans="3:13" ht="47.25">
      <c r="C57" s="310" t="s">
        <v>63</v>
      </c>
      <c r="D57" s="310" t="s">
        <v>536</v>
      </c>
      <c r="E57" s="310" t="s">
        <v>537</v>
      </c>
      <c r="F57" s="310" t="s">
        <v>2</v>
      </c>
      <c r="G57" s="144" t="s">
        <v>538</v>
      </c>
      <c r="H57" s="310" t="s">
        <v>540</v>
      </c>
      <c r="I57" s="310" t="s">
        <v>541</v>
      </c>
    </row>
    <row r="58" spans="3:13" ht="32.25" thickBot="1">
      <c r="C58" s="311"/>
      <c r="D58" s="311"/>
      <c r="E58" s="311"/>
      <c r="F58" s="311"/>
      <c r="G58" s="145" t="s">
        <v>539</v>
      </c>
      <c r="H58" s="311"/>
      <c r="I58" s="311"/>
    </row>
    <row r="59" spans="3:13" ht="31.5">
      <c r="C59" s="138" t="s">
        <v>542</v>
      </c>
      <c r="D59" s="312"/>
      <c r="E59" s="312" t="s">
        <v>543</v>
      </c>
      <c r="F59" s="131" t="s">
        <v>544</v>
      </c>
      <c r="G59" s="312">
        <v>1.25</v>
      </c>
      <c r="H59" s="312" t="s">
        <v>546</v>
      </c>
      <c r="I59" s="312" t="s">
        <v>547</v>
      </c>
      <c r="M59" s="142"/>
    </row>
    <row r="60" spans="3:13" ht="32.25" thickBot="1">
      <c r="C60" s="139" t="s">
        <v>542</v>
      </c>
      <c r="D60" s="313"/>
      <c r="E60" s="314"/>
      <c r="F60" s="126" t="s">
        <v>545</v>
      </c>
      <c r="G60" s="314"/>
      <c r="H60" s="314"/>
      <c r="I60" s="314"/>
    </row>
    <row r="61" spans="3:13" ht="31.5" customHeight="1">
      <c r="C61" s="139" t="s">
        <v>542</v>
      </c>
      <c r="D61" s="313"/>
      <c r="E61" s="312" t="s">
        <v>548</v>
      </c>
      <c r="F61" s="312" t="s">
        <v>549</v>
      </c>
      <c r="G61" s="312">
        <v>0.15</v>
      </c>
      <c r="H61" s="312">
        <v>0.64100000000000001</v>
      </c>
      <c r="I61" s="312" t="s">
        <v>547</v>
      </c>
    </row>
    <row r="62" spans="3:13" ht="16.5" thickBot="1">
      <c r="C62" s="139"/>
      <c r="D62" s="313"/>
      <c r="E62" s="314"/>
      <c r="F62" s="314"/>
      <c r="G62" s="314"/>
      <c r="H62" s="314"/>
      <c r="I62" s="314"/>
    </row>
    <row r="63" spans="3:13" ht="15.75" customHeight="1">
      <c r="C63" s="139" t="s">
        <v>542</v>
      </c>
      <c r="D63" s="313"/>
      <c r="E63" s="312" t="s">
        <v>550</v>
      </c>
      <c r="F63" s="312" t="s">
        <v>551</v>
      </c>
      <c r="G63" s="312">
        <v>1.5</v>
      </c>
      <c r="H63" s="312" t="s">
        <v>552</v>
      </c>
      <c r="I63" s="312" t="s">
        <v>547</v>
      </c>
    </row>
    <row r="64" spans="3:13" ht="16.5" thickBot="1">
      <c r="C64" s="139"/>
      <c r="D64" s="313"/>
      <c r="E64" s="314"/>
      <c r="F64" s="314"/>
      <c r="G64" s="314"/>
      <c r="H64" s="314"/>
      <c r="I64" s="314"/>
    </row>
    <row r="65" spans="3:9" ht="15.75" customHeight="1">
      <c r="C65" s="139"/>
      <c r="D65" s="313"/>
      <c r="E65" s="312" t="s">
        <v>553</v>
      </c>
      <c r="F65" s="312" t="s">
        <v>554</v>
      </c>
      <c r="G65" s="312">
        <v>0.75</v>
      </c>
      <c r="H65" s="312">
        <v>1.51</v>
      </c>
      <c r="I65" s="312" t="s">
        <v>547</v>
      </c>
    </row>
    <row r="66" spans="3:9" ht="16.5" thickBot="1">
      <c r="C66" s="140" t="s">
        <v>542</v>
      </c>
      <c r="D66" s="314"/>
      <c r="E66" s="314"/>
      <c r="F66" s="314"/>
      <c r="G66" s="314"/>
      <c r="H66" s="314"/>
      <c r="I66" s="314"/>
    </row>
    <row r="67" spans="3:9" ht="31.5">
      <c r="C67" s="315" t="s">
        <v>555</v>
      </c>
      <c r="D67" s="312"/>
      <c r="E67" s="312" t="s">
        <v>543</v>
      </c>
      <c r="F67" s="131" t="s">
        <v>544</v>
      </c>
      <c r="G67" s="312">
        <v>1.25</v>
      </c>
      <c r="H67" s="312" t="s">
        <v>546</v>
      </c>
      <c r="I67" s="312" t="s">
        <v>556</v>
      </c>
    </row>
    <row r="68" spans="3:9" ht="32.25" thickBot="1">
      <c r="C68" s="316"/>
      <c r="D68" s="313"/>
      <c r="E68" s="313"/>
      <c r="F68" s="126" t="s">
        <v>545</v>
      </c>
      <c r="G68" s="314"/>
      <c r="H68" s="314"/>
      <c r="I68" s="314"/>
    </row>
    <row r="69" spans="3:9" ht="15.75">
      <c r="C69" s="316"/>
      <c r="D69" s="313"/>
      <c r="E69" s="313"/>
      <c r="F69" s="312" t="s">
        <v>557</v>
      </c>
      <c r="G69" s="312">
        <v>1.25</v>
      </c>
      <c r="H69" s="312" t="s">
        <v>558</v>
      </c>
      <c r="I69" s="132" t="s">
        <v>559</v>
      </c>
    </row>
    <row r="70" spans="3:9" ht="16.5" thickBot="1">
      <c r="C70" s="316"/>
      <c r="D70" s="313"/>
      <c r="E70" s="314"/>
      <c r="F70" s="314"/>
      <c r="G70" s="314"/>
      <c r="H70" s="314"/>
      <c r="I70" s="126" t="s">
        <v>560</v>
      </c>
    </row>
    <row r="71" spans="3:9" ht="15.75">
      <c r="C71" s="316"/>
      <c r="D71" s="313"/>
      <c r="E71" s="132" t="s">
        <v>561</v>
      </c>
      <c r="F71" s="312" t="s">
        <v>563</v>
      </c>
      <c r="G71" s="312">
        <v>0.45</v>
      </c>
      <c r="H71" s="312">
        <v>1.51</v>
      </c>
      <c r="I71" s="312" t="s">
        <v>564</v>
      </c>
    </row>
    <row r="72" spans="3:9" ht="15.75">
      <c r="C72" s="316"/>
      <c r="D72" s="313"/>
      <c r="E72" s="132" t="s">
        <v>562</v>
      </c>
      <c r="F72" s="313"/>
      <c r="G72" s="313"/>
      <c r="H72" s="313"/>
      <c r="I72" s="313"/>
    </row>
    <row r="73" spans="3:9" ht="16.5" thickBot="1">
      <c r="C73" s="316"/>
      <c r="D73" s="313"/>
      <c r="E73" s="126"/>
      <c r="F73" s="314"/>
      <c r="G73" s="314"/>
      <c r="H73" s="314"/>
      <c r="I73" s="314"/>
    </row>
    <row r="74" spans="3:9" ht="31.5" customHeight="1">
      <c r="C74" s="316"/>
      <c r="D74" s="313"/>
      <c r="E74" s="312" t="s">
        <v>565</v>
      </c>
      <c r="F74" s="312" t="s">
        <v>566</v>
      </c>
      <c r="G74" s="312" t="s">
        <v>567</v>
      </c>
      <c r="H74" s="312" t="s">
        <v>568</v>
      </c>
      <c r="I74" s="312" t="s">
        <v>569</v>
      </c>
    </row>
    <row r="75" spans="3:9" ht="15.75" thickBot="1">
      <c r="C75" s="316"/>
      <c r="D75" s="313"/>
      <c r="E75" s="314"/>
      <c r="F75" s="314"/>
      <c r="G75" s="314"/>
      <c r="H75" s="314"/>
      <c r="I75" s="314"/>
    </row>
    <row r="76" spans="3:9" ht="31.5" customHeight="1">
      <c r="C76" s="316"/>
      <c r="D76" s="313"/>
      <c r="E76" s="312" t="s">
        <v>570</v>
      </c>
      <c r="F76" s="312" t="s">
        <v>571</v>
      </c>
      <c r="G76" s="312" t="s">
        <v>567</v>
      </c>
      <c r="H76" s="312" t="s">
        <v>572</v>
      </c>
      <c r="I76" s="312" t="s">
        <v>569</v>
      </c>
    </row>
    <row r="77" spans="3:9" ht="15.75" thickBot="1">
      <c r="C77" s="316"/>
      <c r="D77" s="314"/>
      <c r="E77" s="314"/>
      <c r="F77" s="314"/>
      <c r="G77" s="314"/>
      <c r="H77" s="314"/>
      <c r="I77" s="314"/>
    </row>
    <row r="78" spans="3:9" ht="31.5" customHeight="1">
      <c r="C78" s="316"/>
      <c r="D78" s="318" t="s">
        <v>573</v>
      </c>
      <c r="E78" s="312" t="s">
        <v>574</v>
      </c>
      <c r="F78" s="312" t="s">
        <v>575</v>
      </c>
      <c r="G78" s="312">
        <v>0.08</v>
      </c>
      <c r="H78" s="312" t="s">
        <v>576</v>
      </c>
      <c r="I78" s="312" t="s">
        <v>577</v>
      </c>
    </row>
    <row r="79" spans="3:9" ht="15.75" thickBot="1">
      <c r="C79" s="317"/>
      <c r="D79" s="319"/>
      <c r="E79" s="314"/>
      <c r="F79" s="314"/>
      <c r="G79" s="314"/>
      <c r="H79" s="314"/>
      <c r="I79" s="314"/>
    </row>
    <row r="80" spans="3:9" ht="15.75" customHeight="1">
      <c r="C80" s="315" t="s">
        <v>578</v>
      </c>
      <c r="D80" s="312"/>
      <c r="E80" s="312" t="s">
        <v>550</v>
      </c>
      <c r="F80" s="312" t="s">
        <v>551</v>
      </c>
      <c r="G80" s="312">
        <v>1.5</v>
      </c>
      <c r="H80" s="312" t="s">
        <v>552</v>
      </c>
      <c r="I80" s="312" t="s">
        <v>579</v>
      </c>
    </row>
    <row r="81" spans="3:9" ht="15.75" thickBot="1">
      <c r="C81" s="316"/>
      <c r="D81" s="313"/>
      <c r="E81" s="314"/>
      <c r="F81" s="314"/>
      <c r="G81" s="314"/>
      <c r="H81" s="314"/>
      <c r="I81" s="314"/>
    </row>
    <row r="82" spans="3:9" ht="31.5">
      <c r="C82" s="316"/>
      <c r="D82" s="313"/>
      <c r="E82" s="312" t="s">
        <v>543</v>
      </c>
      <c r="F82" s="132" t="s">
        <v>544</v>
      </c>
      <c r="G82" s="312">
        <v>1.25</v>
      </c>
      <c r="H82" s="312" t="s">
        <v>546</v>
      </c>
      <c r="I82" s="312" t="s">
        <v>579</v>
      </c>
    </row>
    <row r="83" spans="3:9" ht="32.25" thickBot="1">
      <c r="C83" s="316"/>
      <c r="D83" s="313"/>
      <c r="E83" s="313"/>
      <c r="F83" s="126" t="s">
        <v>545</v>
      </c>
      <c r="G83" s="314"/>
      <c r="H83" s="314"/>
      <c r="I83" s="314"/>
    </row>
    <row r="84" spans="3:9" ht="15.75">
      <c r="C84" s="316"/>
      <c r="D84" s="313"/>
      <c r="E84" s="313"/>
      <c r="F84" s="312" t="s">
        <v>557</v>
      </c>
      <c r="G84" s="312">
        <v>1.25</v>
      </c>
      <c r="H84" s="312" t="s">
        <v>558</v>
      </c>
      <c r="I84" s="132" t="s">
        <v>559</v>
      </c>
    </row>
    <row r="85" spans="3:9" ht="16.5" thickBot="1">
      <c r="C85" s="316"/>
      <c r="D85" s="314"/>
      <c r="E85" s="314"/>
      <c r="F85" s="314"/>
      <c r="G85" s="314"/>
      <c r="H85" s="314"/>
      <c r="I85" s="126" t="s">
        <v>580</v>
      </c>
    </row>
    <row r="86" spans="3:9" ht="31.5">
      <c r="C86" s="316"/>
      <c r="D86" s="132" t="s">
        <v>581</v>
      </c>
      <c r="E86" s="312" t="s">
        <v>583</v>
      </c>
      <c r="F86" s="312" t="s">
        <v>584</v>
      </c>
      <c r="G86" s="312">
        <v>0.8</v>
      </c>
      <c r="H86" s="312" t="s">
        <v>585</v>
      </c>
      <c r="I86" s="312" t="s">
        <v>586</v>
      </c>
    </row>
    <row r="87" spans="3:9" ht="15.75">
      <c r="C87" s="316"/>
      <c r="D87" s="132" t="s">
        <v>582</v>
      </c>
      <c r="E87" s="313"/>
      <c r="F87" s="313"/>
      <c r="G87" s="313"/>
      <c r="H87" s="313"/>
      <c r="I87" s="313"/>
    </row>
    <row r="88" spans="3:9" ht="15.75" thickBot="1">
      <c r="C88" s="316"/>
      <c r="D88" s="134"/>
      <c r="E88" s="314"/>
      <c r="F88" s="314"/>
      <c r="G88" s="314"/>
      <c r="H88" s="314"/>
      <c r="I88" s="314"/>
    </row>
    <row r="89" spans="3:9" ht="78.75" customHeight="1">
      <c r="C89" s="316"/>
      <c r="D89" s="134"/>
      <c r="E89" s="312" t="s">
        <v>565</v>
      </c>
      <c r="F89" s="312" t="s">
        <v>566</v>
      </c>
      <c r="G89" s="312">
        <v>1</v>
      </c>
      <c r="H89" s="312">
        <v>1.21</v>
      </c>
      <c r="I89" s="312" t="s">
        <v>587</v>
      </c>
    </row>
    <row r="90" spans="3:9" ht="15.75" thickBot="1">
      <c r="C90" s="316"/>
      <c r="D90" s="134"/>
      <c r="E90" s="314"/>
      <c r="F90" s="314"/>
      <c r="G90" s="314"/>
      <c r="H90" s="314"/>
      <c r="I90" s="314"/>
    </row>
    <row r="91" spans="3:9" ht="32.25" thickBot="1">
      <c r="C91" s="317"/>
      <c r="D91" s="133"/>
      <c r="E91" s="126" t="s">
        <v>570</v>
      </c>
      <c r="F91" s="126" t="s">
        <v>571</v>
      </c>
      <c r="G91" s="126">
        <v>1</v>
      </c>
      <c r="H91" s="126" t="s">
        <v>588</v>
      </c>
      <c r="I91" s="126" t="s">
        <v>587</v>
      </c>
    </row>
  </sheetData>
  <sheetProtection sheet="1" selectLockedCells="1"/>
  <customSheetViews>
    <customSheetView guid="{1CEBF837-1D29-4386-A20E-378E7903172B}" scale="115" showGridLines="0">
      <selection activeCell="C4" sqref="C4"/>
      <pageMargins left="0.7" right="0.7" top="0.75" bottom="0.75" header="0.3" footer="0.3"/>
      <pageSetup paperSize="9" orientation="portrait" r:id="rId1"/>
    </customSheetView>
  </customSheetViews>
  <mergeCells count="79">
    <mergeCell ref="I86:I88"/>
    <mergeCell ref="E89:E90"/>
    <mergeCell ref="F89:F90"/>
    <mergeCell ref="G89:G90"/>
    <mergeCell ref="H89:H90"/>
    <mergeCell ref="I89:I90"/>
    <mergeCell ref="H86:H88"/>
    <mergeCell ref="F86:F88"/>
    <mergeCell ref="G86:G88"/>
    <mergeCell ref="I80:I81"/>
    <mergeCell ref="E82:E85"/>
    <mergeCell ref="G82:G83"/>
    <mergeCell ref="H82:H83"/>
    <mergeCell ref="I82:I83"/>
    <mergeCell ref="F84:F85"/>
    <mergeCell ref="G84:G85"/>
    <mergeCell ref="H84:H85"/>
    <mergeCell ref="H80:H81"/>
    <mergeCell ref="E78:E79"/>
    <mergeCell ref="F78:F79"/>
    <mergeCell ref="G78:G79"/>
    <mergeCell ref="H78:H79"/>
    <mergeCell ref="C80:C91"/>
    <mergeCell ref="D80:D85"/>
    <mergeCell ref="E80:E81"/>
    <mergeCell ref="F80:F81"/>
    <mergeCell ref="G80:G81"/>
    <mergeCell ref="E86:E88"/>
    <mergeCell ref="F74:F75"/>
    <mergeCell ref="G74:G75"/>
    <mergeCell ref="H74:H75"/>
    <mergeCell ref="I74:I75"/>
    <mergeCell ref="E76:E77"/>
    <mergeCell ref="F76:F77"/>
    <mergeCell ref="G76:G77"/>
    <mergeCell ref="H76:H77"/>
    <mergeCell ref="I76:I77"/>
    <mergeCell ref="H71:H73"/>
    <mergeCell ref="D78:D79"/>
    <mergeCell ref="F65:F66"/>
    <mergeCell ref="G65:G66"/>
    <mergeCell ref="H65:H66"/>
    <mergeCell ref="I65:I66"/>
    <mergeCell ref="I67:I68"/>
    <mergeCell ref="I71:I73"/>
    <mergeCell ref="I78:I79"/>
    <mergeCell ref="E74:E75"/>
    <mergeCell ref="C67:C79"/>
    <mergeCell ref="D67:D77"/>
    <mergeCell ref="E67:E70"/>
    <mergeCell ref="G67:G68"/>
    <mergeCell ref="H67:H68"/>
    <mergeCell ref="F69:F70"/>
    <mergeCell ref="G69:G70"/>
    <mergeCell ref="H69:H70"/>
    <mergeCell ref="F71:F73"/>
    <mergeCell ref="G71:G73"/>
    <mergeCell ref="E63:E64"/>
    <mergeCell ref="F63:F64"/>
    <mergeCell ref="G63:G64"/>
    <mergeCell ref="H63:H64"/>
    <mergeCell ref="I63:I64"/>
    <mergeCell ref="E65:E66"/>
    <mergeCell ref="D59:D66"/>
    <mergeCell ref="E59:E60"/>
    <mergeCell ref="G59:G60"/>
    <mergeCell ref="H59:H60"/>
    <mergeCell ref="I59:I60"/>
    <mergeCell ref="E61:E62"/>
    <mergeCell ref="F61:F62"/>
    <mergeCell ref="G61:G62"/>
    <mergeCell ref="H61:H62"/>
    <mergeCell ref="I61:I62"/>
    <mergeCell ref="I57:I58"/>
    <mergeCell ref="C57:C58"/>
    <mergeCell ref="D57:D58"/>
    <mergeCell ref="E57:E58"/>
    <mergeCell ref="F57:F58"/>
    <mergeCell ref="H57:H58"/>
  </mergeCells>
  <dataValidations count="1">
    <dataValidation type="list" allowBlank="1" showInputMessage="1" showErrorMessage="1" sqref="C4">
      <formula1>$C$38:$C$40</formula1>
    </dataValidation>
  </dataValidations>
  <pageMargins left="0.7" right="0.7" top="0.75" bottom="0.75" header="0.3" footer="0.3"/>
  <pageSetup paperSize="9" orientation="portrait" r:id="rId2"/>
  <drawing r:id="rId3"/>
</worksheet>
</file>

<file path=xl/worksheets/sheet31.xml><?xml version="1.0" encoding="utf-8"?>
<worksheet xmlns="http://schemas.openxmlformats.org/spreadsheetml/2006/main" xmlns:r="http://schemas.openxmlformats.org/officeDocument/2006/relationships">
  <dimension ref="B1:G76"/>
  <sheetViews>
    <sheetView showGridLines="0" showRowColHeaders="0" workbookViewId="0">
      <selection activeCell="B4" sqref="B4"/>
    </sheetView>
  </sheetViews>
  <sheetFormatPr defaultRowHeight="15"/>
  <cols>
    <col min="1" max="1" width="13.85546875" style="158" customWidth="1"/>
    <col min="2" max="2" width="15.85546875" style="158" customWidth="1"/>
    <col min="3" max="3" width="46" style="158" customWidth="1"/>
    <col min="4" max="4" width="14.28515625" style="158" customWidth="1"/>
    <col min="5" max="5" width="11" style="158" customWidth="1"/>
    <col min="6" max="6" width="28.28515625" style="158" customWidth="1"/>
    <col min="7" max="7" width="12.85546875" style="158" customWidth="1"/>
    <col min="8" max="16384" width="9.140625" style="158"/>
  </cols>
  <sheetData>
    <row r="1" spans="2:6" ht="84.75" customHeight="1"/>
    <row r="4" spans="2:6">
      <c r="B4" s="165" t="s">
        <v>598</v>
      </c>
    </row>
    <row r="7" spans="2:6" ht="37.5" customHeight="1">
      <c r="B7" s="157" t="s">
        <v>1183</v>
      </c>
      <c r="C7" s="157" t="s">
        <v>1182</v>
      </c>
      <c r="D7" s="33" t="s">
        <v>1180</v>
      </c>
      <c r="E7" s="157" t="s">
        <v>596</v>
      </c>
      <c r="F7" s="33" t="s">
        <v>1181</v>
      </c>
    </row>
    <row r="8" spans="2:6" ht="51.75" customHeight="1" thickBot="1">
      <c r="B8" s="156" t="str">
        <f>VLOOKUP(B4,B55:G59,2,FALSE)</f>
        <v>Oxyflourfen
Diuron
Glyphosate</v>
      </c>
      <c r="C8" s="156" t="str">
        <f>VLOOKUP(B4,B55:G59,3,FALSE)</f>
        <v xml:space="preserve">Goal 23.5 EC
Klass 80 WP
Roundup 41 SL /Glycel 41 SL /Weed All 41 SL
</v>
      </c>
      <c r="D8" s="180" t="str">
        <f>VLOOKUP(B4,B55:G59,4,FALSE)</f>
        <v>0.08
0.6
0.16</v>
      </c>
      <c r="E8" s="156" t="str">
        <f>VLOOKUP(B4,B55:G59,5,FALSE)</f>
        <v>0.34 l
0.75 kg
0.39 l</v>
      </c>
      <c r="F8" s="156" t="str">
        <f>VLOOKUP(B4,B55:G59,6,FALSE)</f>
        <v>Pre emergence application
Pre emergence application
Post emergence application</v>
      </c>
    </row>
    <row r="9" spans="2:6" ht="15.75" thickTop="1"/>
    <row r="54" spans="2:7" ht="15.75" thickBot="1"/>
    <row r="55" spans="2:7" ht="63.75" thickBot="1">
      <c r="B55" s="159" t="s">
        <v>594</v>
      </c>
      <c r="C55" s="160" t="s">
        <v>537</v>
      </c>
      <c r="D55" s="160" t="s">
        <v>2</v>
      </c>
      <c r="E55" s="160" t="s">
        <v>595</v>
      </c>
      <c r="F55" s="160" t="s">
        <v>596</v>
      </c>
      <c r="G55" s="160" t="s">
        <v>597</v>
      </c>
    </row>
    <row r="56" spans="2:7" ht="135">
      <c r="B56" s="158" t="s">
        <v>598</v>
      </c>
      <c r="C56" s="161" t="s">
        <v>614</v>
      </c>
      <c r="D56" s="161" t="s">
        <v>862</v>
      </c>
      <c r="E56" s="161" t="s">
        <v>1170</v>
      </c>
      <c r="F56" s="161" t="s">
        <v>1171</v>
      </c>
      <c r="G56" s="161" t="s">
        <v>615</v>
      </c>
    </row>
    <row r="57" spans="2:7" ht="105">
      <c r="B57" s="158" t="s">
        <v>448</v>
      </c>
      <c r="C57" s="161" t="s">
        <v>1172</v>
      </c>
      <c r="D57" s="161" t="s">
        <v>1174</v>
      </c>
      <c r="E57" s="161" t="s">
        <v>1173</v>
      </c>
      <c r="F57" s="161" t="s">
        <v>1175</v>
      </c>
      <c r="G57" s="161" t="s">
        <v>1176</v>
      </c>
    </row>
    <row r="58" spans="2:7">
      <c r="B58" s="158" t="s">
        <v>611</v>
      </c>
      <c r="C58" s="158" t="s">
        <v>550</v>
      </c>
      <c r="D58" s="158" t="s">
        <v>863</v>
      </c>
      <c r="E58" s="158">
        <v>0.6</v>
      </c>
      <c r="F58" s="158" t="s">
        <v>1177</v>
      </c>
      <c r="G58" s="158" t="s">
        <v>599</v>
      </c>
    </row>
    <row r="59" spans="2:7">
      <c r="B59" s="158" t="s">
        <v>612</v>
      </c>
      <c r="C59" s="158" t="s">
        <v>604</v>
      </c>
      <c r="D59" s="158" t="s">
        <v>864</v>
      </c>
      <c r="E59" s="158" t="s">
        <v>1178</v>
      </c>
      <c r="F59" s="158" t="s">
        <v>1179</v>
      </c>
      <c r="G59" s="158" t="s">
        <v>609</v>
      </c>
    </row>
    <row r="64" spans="2:7" ht="15.75" thickBot="1"/>
    <row r="65" spans="2:7" ht="63.75" thickBot="1">
      <c r="B65" s="159" t="s">
        <v>594</v>
      </c>
      <c r="C65" s="160" t="s">
        <v>537</v>
      </c>
      <c r="D65" s="160" t="s">
        <v>2</v>
      </c>
      <c r="E65" s="160" t="s">
        <v>595</v>
      </c>
      <c r="F65" s="160" t="s">
        <v>596</v>
      </c>
      <c r="G65" s="160" t="s">
        <v>597</v>
      </c>
    </row>
    <row r="66" spans="2:7" ht="48" thickBot="1">
      <c r="B66" s="320" t="s">
        <v>598</v>
      </c>
      <c r="C66" s="162" t="s">
        <v>548</v>
      </c>
      <c r="D66" s="162" t="s">
        <v>549</v>
      </c>
      <c r="E66" s="162">
        <v>0.15</v>
      </c>
      <c r="F66" s="162">
        <v>0.64100000000000001</v>
      </c>
      <c r="G66" s="162" t="s">
        <v>599</v>
      </c>
    </row>
    <row r="67" spans="2:7" ht="48" thickBot="1">
      <c r="B67" s="321"/>
      <c r="C67" s="162" t="s">
        <v>600</v>
      </c>
      <c r="D67" s="162" t="s">
        <v>601</v>
      </c>
      <c r="E67" s="162" t="s">
        <v>602</v>
      </c>
      <c r="F67" s="162" t="s">
        <v>603</v>
      </c>
      <c r="G67" s="162" t="s">
        <v>599</v>
      </c>
    </row>
    <row r="68" spans="2:7" ht="31.5">
      <c r="B68" s="321"/>
      <c r="C68" s="320" t="s">
        <v>604</v>
      </c>
      <c r="D68" s="163" t="s">
        <v>605</v>
      </c>
      <c r="E68" s="320">
        <v>0.4</v>
      </c>
      <c r="F68" s="320" t="s">
        <v>608</v>
      </c>
      <c r="G68" s="320" t="s">
        <v>609</v>
      </c>
    </row>
    <row r="69" spans="2:7" ht="31.5">
      <c r="B69" s="321"/>
      <c r="C69" s="321"/>
      <c r="D69" s="163" t="s">
        <v>606</v>
      </c>
      <c r="E69" s="321"/>
      <c r="F69" s="321"/>
      <c r="G69" s="321"/>
    </row>
    <row r="70" spans="2:7" ht="32.25" thickBot="1">
      <c r="B70" s="322"/>
      <c r="C70" s="322"/>
      <c r="D70" s="162" t="s">
        <v>607</v>
      </c>
      <c r="E70" s="322"/>
      <c r="F70" s="322"/>
      <c r="G70" s="322"/>
    </row>
    <row r="71" spans="2:7" ht="48" thickBot="1">
      <c r="B71" s="164" t="s">
        <v>610</v>
      </c>
      <c r="C71" s="162" t="s">
        <v>600</v>
      </c>
      <c r="D71" s="162" t="s">
        <v>601</v>
      </c>
      <c r="E71" s="162" t="s">
        <v>602</v>
      </c>
      <c r="F71" s="162" t="s">
        <v>603</v>
      </c>
      <c r="G71" s="162" t="s">
        <v>599</v>
      </c>
    </row>
    <row r="72" spans="2:7" ht="48" thickBot="1">
      <c r="B72" s="164" t="s">
        <v>448</v>
      </c>
      <c r="C72" s="162" t="s">
        <v>600</v>
      </c>
      <c r="D72" s="162" t="s">
        <v>601</v>
      </c>
      <c r="E72" s="162" t="s">
        <v>602</v>
      </c>
      <c r="F72" s="162" t="s">
        <v>603</v>
      </c>
      <c r="G72" s="162" t="s">
        <v>599</v>
      </c>
    </row>
    <row r="73" spans="2:7" ht="48" thickBot="1">
      <c r="B73" s="164" t="s">
        <v>611</v>
      </c>
      <c r="C73" s="162" t="s">
        <v>550</v>
      </c>
      <c r="D73" s="162" t="s">
        <v>551</v>
      </c>
      <c r="E73" s="162">
        <v>1.5</v>
      </c>
      <c r="F73" s="162" t="s">
        <v>552</v>
      </c>
      <c r="G73" s="162" t="s">
        <v>599</v>
      </c>
    </row>
    <row r="74" spans="2:7" ht="31.5">
      <c r="B74" s="320" t="s">
        <v>612</v>
      </c>
      <c r="C74" s="320" t="s">
        <v>604</v>
      </c>
      <c r="D74" s="163" t="s">
        <v>605</v>
      </c>
      <c r="E74" s="320">
        <v>0.8</v>
      </c>
      <c r="F74" s="320" t="s">
        <v>613</v>
      </c>
      <c r="G74" s="320" t="s">
        <v>609</v>
      </c>
    </row>
    <row r="75" spans="2:7" ht="31.5">
      <c r="B75" s="321"/>
      <c r="C75" s="321"/>
      <c r="D75" s="163" t="s">
        <v>606</v>
      </c>
      <c r="E75" s="321"/>
      <c r="F75" s="321"/>
      <c r="G75" s="321"/>
    </row>
    <row r="76" spans="2:7" ht="32.25" thickBot="1">
      <c r="B76" s="322"/>
      <c r="C76" s="322"/>
      <c r="D76" s="162" t="s">
        <v>607</v>
      </c>
      <c r="E76" s="322"/>
      <c r="F76" s="322"/>
      <c r="G76" s="322"/>
    </row>
  </sheetData>
  <sheetProtection password="DD9E" sheet="1" selectLockedCells="1"/>
  <customSheetViews>
    <customSheetView guid="{1CEBF837-1D29-4386-A20E-378E7903172B}" showGridLines="0">
      <selection activeCell="B4" sqref="B4"/>
      <pageMargins left="0.7" right="0.7" top="0.75" bottom="0.75" header="0.3" footer="0.3"/>
      <pageSetup orientation="portrait" verticalDpi="0" r:id="rId1"/>
    </customSheetView>
  </customSheetViews>
  <mergeCells count="10">
    <mergeCell ref="B66:B70"/>
    <mergeCell ref="C68:C70"/>
    <mergeCell ref="E68:E70"/>
    <mergeCell ref="F68:F70"/>
    <mergeCell ref="G68:G70"/>
    <mergeCell ref="B74:B76"/>
    <mergeCell ref="C74:C76"/>
    <mergeCell ref="E74:E76"/>
    <mergeCell ref="F74:F76"/>
    <mergeCell ref="G74:G76"/>
  </mergeCells>
  <dataValidations count="1">
    <dataValidation type="list" allowBlank="1" showInputMessage="1" showErrorMessage="1" sqref="B4">
      <formula1>$B$56:$B$59</formula1>
    </dataValidation>
  </dataValidations>
  <pageMargins left="0.7" right="0.7" top="0.75" bottom="0.75" header="0.3" footer="0.3"/>
  <pageSetup orientation="portrait" verticalDpi="0" r:id="rId2"/>
  <drawing r:id="rId3"/>
</worksheet>
</file>

<file path=xl/worksheets/sheet32.xml><?xml version="1.0" encoding="utf-8"?>
<worksheet xmlns="http://schemas.openxmlformats.org/spreadsheetml/2006/main" xmlns:r="http://schemas.openxmlformats.org/officeDocument/2006/relationships">
  <dimension ref="B1:B99"/>
  <sheetViews>
    <sheetView showGridLines="0" showRowColHeaders="0" workbookViewId="0">
      <selection activeCell="B102" sqref="B102"/>
    </sheetView>
  </sheetViews>
  <sheetFormatPr defaultRowHeight="15"/>
  <cols>
    <col min="1" max="1" width="3.7109375" style="181" customWidth="1"/>
    <col min="2" max="2" width="136.5703125" style="181" customWidth="1"/>
    <col min="3" max="16384" width="9.140625" style="181"/>
  </cols>
  <sheetData>
    <row r="1" spans="2:2" ht="75" customHeight="1">
      <c r="B1" s="182"/>
    </row>
    <row r="2" spans="2:2" ht="168.75" customHeight="1">
      <c r="B2" s="253" t="s">
        <v>1996</v>
      </c>
    </row>
    <row r="3" spans="2:2" ht="72.75" customHeight="1">
      <c r="B3" s="183" t="s">
        <v>1997</v>
      </c>
    </row>
    <row r="4" spans="2:2" ht="38.25" customHeight="1">
      <c r="B4" s="183" t="s">
        <v>1998</v>
      </c>
    </row>
    <row r="5" spans="2:2" ht="37.5" customHeight="1">
      <c r="B5" s="183" t="s">
        <v>1999</v>
      </c>
    </row>
    <row r="6" spans="2:2" ht="15.75">
      <c r="B6" s="184"/>
    </row>
    <row r="7" spans="2:2" ht="15.75">
      <c r="B7" s="185" t="s">
        <v>1184</v>
      </c>
    </row>
    <row r="8" spans="2:2" ht="15.75">
      <c r="B8" s="186"/>
    </row>
    <row r="9" spans="2:2" ht="15.75">
      <c r="B9" s="277" t="s">
        <v>1196</v>
      </c>
    </row>
    <row r="10" spans="2:2" ht="30.75">
      <c r="B10" s="277" t="s">
        <v>1197</v>
      </c>
    </row>
    <row r="11" spans="2:2" ht="15.75">
      <c r="B11" s="277" t="s">
        <v>1198</v>
      </c>
    </row>
    <row r="12" spans="2:2" ht="15.75">
      <c r="B12" s="277" t="s">
        <v>1199</v>
      </c>
    </row>
    <row r="13" spans="2:2" ht="15.75">
      <c r="B13" s="277" t="s">
        <v>1200</v>
      </c>
    </row>
    <row r="14" spans="2:2" ht="15.75">
      <c r="B14" s="277" t="s">
        <v>1201</v>
      </c>
    </row>
    <row r="15" spans="2:2" ht="15.75">
      <c r="B15" s="277" t="s">
        <v>1202</v>
      </c>
    </row>
    <row r="16" spans="2:2" ht="15.75">
      <c r="B16" s="277" t="s">
        <v>1203</v>
      </c>
    </row>
    <row r="17" spans="2:2" ht="15.75">
      <c r="B17" s="277" t="s">
        <v>1204</v>
      </c>
    </row>
    <row r="18" spans="2:2" ht="15.75">
      <c r="B18" s="184"/>
    </row>
    <row r="19" spans="2:2" ht="15.75">
      <c r="B19" s="187" t="s">
        <v>1185</v>
      </c>
    </row>
    <row r="20" spans="2:2" ht="15.75">
      <c r="B20" s="188"/>
    </row>
    <row r="21" spans="2:2" ht="60.75">
      <c r="B21" s="277" t="s">
        <v>1205</v>
      </c>
    </row>
    <row r="22" spans="2:2" ht="15.75">
      <c r="B22" s="184"/>
    </row>
    <row r="23" spans="2:2" ht="15.75">
      <c r="B23" s="184"/>
    </row>
    <row r="24" spans="2:2" ht="15.75">
      <c r="B24" s="186" t="s">
        <v>1186</v>
      </c>
    </row>
    <row r="25" spans="2:2" ht="15.75">
      <c r="B25" s="189"/>
    </row>
    <row r="26" spans="2:2" ht="29.25" customHeight="1">
      <c r="B26" s="277" t="s">
        <v>1206</v>
      </c>
    </row>
    <row r="27" spans="2:2" ht="40.5" customHeight="1">
      <c r="B27" s="277" t="s">
        <v>1207</v>
      </c>
    </row>
    <row r="28" spans="2:2" ht="21" customHeight="1">
      <c r="B28" s="277" t="s">
        <v>1208</v>
      </c>
    </row>
    <row r="29" spans="2:2" ht="35.25" customHeight="1">
      <c r="B29" s="277" t="s">
        <v>1209</v>
      </c>
    </row>
    <row r="30" spans="2:2" ht="21.75" customHeight="1">
      <c r="B30" s="277" t="s">
        <v>1210</v>
      </c>
    </row>
    <row r="31" spans="2:2" ht="20.25" customHeight="1">
      <c r="B31" s="277" t="s">
        <v>1211</v>
      </c>
    </row>
    <row r="32" spans="2:2" ht="21" customHeight="1">
      <c r="B32" s="277" t="s">
        <v>1212</v>
      </c>
    </row>
    <row r="33" spans="2:2" ht="35.25" customHeight="1">
      <c r="B33" s="277" t="s">
        <v>2000</v>
      </c>
    </row>
    <row r="34" spans="2:2" ht="49.5" customHeight="1">
      <c r="B34" s="277" t="s">
        <v>1213</v>
      </c>
    </row>
    <row r="35" spans="2:2" ht="64.5" customHeight="1">
      <c r="B35" s="277" t="s">
        <v>1214</v>
      </c>
    </row>
    <row r="36" spans="2:2" ht="48.75" customHeight="1">
      <c r="B36" s="277" t="s">
        <v>1215</v>
      </c>
    </row>
    <row r="37" spans="2:2" ht="32.25" customHeight="1">
      <c r="B37" s="277" t="s">
        <v>1216</v>
      </c>
    </row>
    <row r="38" spans="2:2" ht="17.25" customHeight="1">
      <c r="B38" s="277" t="s">
        <v>1217</v>
      </c>
    </row>
    <row r="39" spans="2:2" ht="19.5" customHeight="1">
      <c r="B39" s="277" t="s">
        <v>1218</v>
      </c>
    </row>
    <row r="40" spans="2:2" ht="20.25" customHeight="1">
      <c r="B40" s="277" t="s">
        <v>1219</v>
      </c>
    </row>
    <row r="41" spans="2:2" ht="15.75">
      <c r="B41" s="184"/>
    </row>
    <row r="42" spans="2:2" ht="15.75">
      <c r="B42" s="186" t="s">
        <v>1187</v>
      </c>
    </row>
    <row r="43" spans="2:2" ht="15.75">
      <c r="B43" s="184"/>
    </row>
    <row r="44" spans="2:2" ht="45.75">
      <c r="B44" s="277" t="s">
        <v>1231</v>
      </c>
    </row>
    <row r="45" spans="2:2" ht="23.25" customHeight="1">
      <c r="B45" s="277" t="s">
        <v>1220</v>
      </c>
    </row>
    <row r="46" spans="2:2" ht="21" customHeight="1">
      <c r="B46" s="277" t="s">
        <v>1221</v>
      </c>
    </row>
    <row r="47" spans="2:2" ht="21" customHeight="1">
      <c r="B47" s="277" t="s">
        <v>1222</v>
      </c>
    </row>
    <row r="48" spans="2:2" ht="21" customHeight="1">
      <c r="B48" s="277" t="s">
        <v>1223</v>
      </c>
    </row>
    <row r="49" spans="2:2" ht="19.5" customHeight="1">
      <c r="B49" s="277" t="s">
        <v>1224</v>
      </c>
    </row>
    <row r="50" spans="2:2" ht="18.75" customHeight="1">
      <c r="B50" s="277" t="s">
        <v>1225</v>
      </c>
    </row>
    <row r="51" spans="2:2" ht="17.25" customHeight="1">
      <c r="B51" s="277" t="s">
        <v>1226</v>
      </c>
    </row>
    <row r="52" spans="2:2" ht="18" customHeight="1">
      <c r="B52" s="277" t="s">
        <v>1227</v>
      </c>
    </row>
    <row r="53" spans="2:2" ht="18" customHeight="1">
      <c r="B53" s="277" t="s">
        <v>1228</v>
      </c>
    </row>
    <row r="54" spans="2:2" ht="18.75" customHeight="1">
      <c r="B54" s="277" t="s">
        <v>1229</v>
      </c>
    </row>
    <row r="55" spans="2:2" ht="19.5" customHeight="1">
      <c r="B55" s="277" t="s">
        <v>1230</v>
      </c>
    </row>
    <row r="56" spans="2:2" ht="15.75">
      <c r="B56" s="184"/>
    </row>
    <row r="57" spans="2:2" ht="15.75">
      <c r="B57" s="186" t="s">
        <v>1188</v>
      </c>
    </row>
    <row r="58" spans="2:2" ht="36.75" customHeight="1">
      <c r="B58" s="277" t="s">
        <v>1232</v>
      </c>
    </row>
    <row r="59" spans="2:2" ht="19.5" customHeight="1">
      <c r="B59" s="277" t="s">
        <v>1233</v>
      </c>
    </row>
    <row r="60" spans="2:2" ht="15.75">
      <c r="B60" s="184"/>
    </row>
    <row r="61" spans="2:2" ht="15.75">
      <c r="B61" s="190" t="s">
        <v>1189</v>
      </c>
    </row>
    <row r="62" spans="2:2" ht="15.75">
      <c r="B62" s="191"/>
    </row>
    <row r="63" spans="2:2" ht="45.75">
      <c r="B63" s="277" t="s">
        <v>2001</v>
      </c>
    </row>
    <row r="64" spans="2:2" ht="15.75">
      <c r="B64" s="184"/>
    </row>
    <row r="65" spans="2:2" ht="15.75">
      <c r="B65" s="190" t="s">
        <v>1190</v>
      </c>
    </row>
    <row r="66" spans="2:2" ht="30.75">
      <c r="B66" s="277" t="s">
        <v>2002</v>
      </c>
    </row>
    <row r="67" spans="2:2" ht="15.75">
      <c r="B67" s="184"/>
    </row>
    <row r="68" spans="2:2" ht="15.75">
      <c r="B68" s="190" t="s">
        <v>1191</v>
      </c>
    </row>
    <row r="69" spans="2:2" ht="30.75">
      <c r="B69" s="277" t="s">
        <v>1234</v>
      </c>
    </row>
    <row r="70" spans="2:2">
      <c r="B70" s="192"/>
    </row>
    <row r="71" spans="2:2" ht="18" customHeight="1">
      <c r="B71" s="277" t="s">
        <v>2003</v>
      </c>
    </row>
    <row r="72" spans="2:2" ht="21" customHeight="1">
      <c r="B72" s="277" t="s">
        <v>1235</v>
      </c>
    </row>
    <row r="73" spans="2:2" ht="21" customHeight="1">
      <c r="B73" s="277" t="s">
        <v>2004</v>
      </c>
    </row>
    <row r="74" spans="2:2" ht="27" customHeight="1">
      <c r="B74" s="190" t="s">
        <v>1192</v>
      </c>
    </row>
    <row r="75" spans="2:2" ht="41.25" customHeight="1">
      <c r="B75" s="277" t="s">
        <v>1236</v>
      </c>
    </row>
    <row r="76" spans="2:2" ht="34.5" customHeight="1">
      <c r="B76" s="277" t="s">
        <v>1237</v>
      </c>
    </row>
    <row r="77" spans="2:2" ht="18.75" customHeight="1">
      <c r="B77" s="277" t="s">
        <v>1238</v>
      </c>
    </row>
    <row r="78" spans="2:2" ht="19.5" customHeight="1">
      <c r="B78" s="277" t="s">
        <v>1239</v>
      </c>
    </row>
    <row r="79" spans="2:2" ht="21" customHeight="1">
      <c r="B79" s="277" t="s">
        <v>1240</v>
      </c>
    </row>
    <row r="80" spans="2:2" ht="36" customHeight="1">
      <c r="B80" s="277" t="s">
        <v>1241</v>
      </c>
    </row>
    <row r="81" spans="2:2" ht="34.5" customHeight="1">
      <c r="B81" s="277" t="s">
        <v>2005</v>
      </c>
    </row>
    <row r="82" spans="2:2" ht="15.75">
      <c r="B82" s="184"/>
    </row>
    <row r="83" spans="2:2" ht="15.75">
      <c r="B83" s="186" t="s">
        <v>1193</v>
      </c>
    </row>
    <row r="84" spans="2:2" ht="15.75">
      <c r="B84" s="184"/>
    </row>
    <row r="85" spans="2:2" ht="75.75">
      <c r="B85" s="277" t="s">
        <v>1242</v>
      </c>
    </row>
    <row r="86" spans="2:2" ht="15.75">
      <c r="B86" s="184"/>
    </row>
    <row r="87" spans="2:2" ht="15.75">
      <c r="B87" s="186" t="s">
        <v>1194</v>
      </c>
    </row>
    <row r="88" spans="2:2" ht="15.75">
      <c r="B88" s="184"/>
    </row>
    <row r="89" spans="2:2" ht="46.5">
      <c r="B89" s="277" t="s">
        <v>2006</v>
      </c>
    </row>
    <row r="90" spans="2:2" ht="1.5" customHeight="1">
      <c r="B90" s="278"/>
    </row>
    <row r="91" spans="2:2" ht="21" customHeight="1">
      <c r="B91" s="277" t="s">
        <v>1243</v>
      </c>
    </row>
    <row r="92" spans="2:2" ht="20.25" customHeight="1">
      <c r="B92" s="277" t="s">
        <v>1244</v>
      </c>
    </row>
    <row r="93" spans="2:2" ht="20.25" customHeight="1">
      <c r="B93" s="277" t="s">
        <v>1245</v>
      </c>
    </row>
    <row r="94" spans="2:2" ht="18.75" customHeight="1">
      <c r="B94" s="277" t="s">
        <v>1246</v>
      </c>
    </row>
    <row r="95" spans="2:2" ht="21" customHeight="1">
      <c r="B95" s="277" t="s">
        <v>1247</v>
      </c>
    </row>
    <row r="96" spans="2:2" ht="18.75" customHeight="1">
      <c r="B96" s="277" t="s">
        <v>1248</v>
      </c>
    </row>
    <row r="97" spans="2:2" ht="42" customHeight="1">
      <c r="B97" s="195" t="s">
        <v>1249</v>
      </c>
    </row>
    <row r="98" spans="2:2" ht="45">
      <c r="B98" s="277" t="s">
        <v>2007</v>
      </c>
    </row>
    <row r="99" spans="2:2" ht="15.75">
      <c r="B99" s="193" t="s">
        <v>1195</v>
      </c>
    </row>
  </sheetData>
  <sheetProtection password="DD9E" sheet="1" selectLockedCells="1"/>
  <customSheetViews>
    <customSheetView guid="{1CEBF837-1D29-4386-A20E-378E7903172B}" showGridLines="0" showRowCol="0">
      <selection activeCell="B2" sqref="B2"/>
      <pageMargins left="0.7" right="0.7" top="0.75" bottom="0.75" header="0.3" footer="0.3"/>
      <pageSetup paperSize="9" orientation="portrait" r:id="rId1"/>
    </customSheetView>
  </customSheetViews>
  <pageMargins left="0.7" right="0.7" top="0.75" bottom="0.75" header="0.3" footer="0.3"/>
  <pageSetup paperSize="9" orientation="portrait" r:id="rId2"/>
  <drawing r:id="rId3"/>
</worksheet>
</file>

<file path=xl/worksheets/sheet33.xml><?xml version="1.0" encoding="utf-8"?>
<worksheet xmlns="http://schemas.openxmlformats.org/spreadsheetml/2006/main" xmlns:r="http://schemas.openxmlformats.org/officeDocument/2006/relationships">
  <dimension ref="A1"/>
  <sheetViews>
    <sheetView showGridLines="0" showRowColHeaders="0" workbookViewId="0">
      <selection activeCell="E4" sqref="E4"/>
    </sheetView>
  </sheetViews>
  <sheetFormatPr defaultRowHeight="15"/>
  <cols>
    <col min="1" max="1" width="20.140625" style="208" customWidth="1"/>
    <col min="2" max="2" width="14.28515625" style="208" customWidth="1"/>
    <col min="3" max="3" width="11.7109375" style="208" customWidth="1"/>
    <col min="4" max="16384" width="9.140625" style="208"/>
  </cols>
  <sheetData/>
  <sheetProtection password="DD9E" sheet="1" selectLockedCells="1"/>
  <customSheetViews>
    <customSheetView guid="{1CEBF837-1D29-4386-A20E-378E7903172B}" showGridLines="0">
      <selection activeCell="I7" sqref="I7"/>
      <pageMargins left="0.7" right="0.7" top="0.75" bottom="0.75" header="0.3" footer="0.3"/>
      <pageSetup paperSize="9" orientation="portrait" r:id="rId1"/>
    </customSheetView>
  </customSheetViews>
  <pageMargins left="0.7" right="0.7" top="0.75" bottom="0.75" header="0.3" footer="0.3"/>
  <pageSetup paperSize="9" orientation="portrait" r:id="rId2"/>
  <drawing r:id="rId3"/>
</worksheet>
</file>

<file path=xl/worksheets/sheet34.xml><?xml version="1.0" encoding="utf-8"?>
<worksheet xmlns="http://schemas.openxmlformats.org/spreadsheetml/2006/main" xmlns:r="http://schemas.openxmlformats.org/officeDocument/2006/relationships">
  <dimension ref="A1:I29"/>
  <sheetViews>
    <sheetView showGridLines="0" showRowColHeaders="0" workbookViewId="0">
      <selection activeCell="B3" sqref="B3"/>
    </sheetView>
  </sheetViews>
  <sheetFormatPr defaultRowHeight="15"/>
  <cols>
    <col min="1" max="1" width="15.5703125" style="21" customWidth="1"/>
    <col min="2" max="2" width="21.140625" style="21" customWidth="1"/>
    <col min="3" max="3" width="9.5703125" style="21" customWidth="1"/>
    <col min="4" max="4" width="10.28515625" style="21" customWidth="1"/>
    <col min="5" max="5" width="15.140625" style="21" customWidth="1"/>
    <col min="6" max="6" width="14.28515625" style="21" customWidth="1"/>
    <col min="7" max="7" width="17.42578125" style="21" customWidth="1"/>
    <col min="8" max="8" width="24.42578125" style="21" customWidth="1"/>
    <col min="9" max="16384" width="9.140625" style="21"/>
  </cols>
  <sheetData>
    <row r="1" spans="2:8" ht="87" customHeight="1"/>
    <row r="2" spans="2:8" ht="27.75" customHeight="1"/>
    <row r="3" spans="2:8" ht="17.25" customHeight="1">
      <c r="B3" s="63" t="s">
        <v>327</v>
      </c>
    </row>
    <row r="4" spans="2:8" ht="15.75" thickBot="1"/>
    <row r="5" spans="2:8" ht="22.5" thickTop="1" thickBot="1">
      <c r="D5" s="295" t="s">
        <v>120</v>
      </c>
      <c r="E5" s="296"/>
      <c r="F5" s="296"/>
      <c r="G5" s="297"/>
    </row>
    <row r="6" spans="2:8" ht="84.75" customHeight="1" thickTop="1" thickBot="1">
      <c r="B6" s="101" t="s">
        <v>1</v>
      </c>
      <c r="C6" s="100" t="s">
        <v>44</v>
      </c>
      <c r="D6" s="100" t="s">
        <v>1081</v>
      </c>
      <c r="E6" s="100" t="s">
        <v>1080</v>
      </c>
      <c r="F6" s="100" t="s">
        <v>1082</v>
      </c>
      <c r="G6" s="100" t="s">
        <v>1083</v>
      </c>
      <c r="H6" s="100" t="s">
        <v>119</v>
      </c>
    </row>
    <row r="7" spans="2:8" ht="65.25" customHeight="1" thickTop="1" thickBot="1">
      <c r="B7" s="122" t="str">
        <f>VLOOKUP(B3,A20:I29,2,FALSE)</f>
        <v xml:space="preserve">Carbendazim 50 WP
Carbendazim 50 WP
</v>
      </c>
      <c r="C7" s="122" t="str">
        <f>VLOOKUP(B3,A20:I29,3,FALSE)</f>
        <v>0.1-0.2
0.05</v>
      </c>
      <c r="D7" s="122" t="str">
        <f>VLOOKUP(B3,A20:I29,4,FALSE)</f>
        <v xml:space="preserve">1-2 g
0.5 g
</v>
      </c>
      <c r="E7" s="122" t="str">
        <f>VLOOKUP(B3,A20:I29,5,FALSE)</f>
        <v xml:space="preserve">10-20 g
5 g
</v>
      </c>
      <c r="F7" s="122" t="str">
        <f>VLOOKUP(B3,A20:I29,6,FALSE)</f>
        <v xml:space="preserve">*
100 g
</v>
      </c>
      <c r="G7" s="122" t="str">
        <f>VLOOKUP(B3,A20:I29,7,FALSE)</f>
        <v xml:space="preserve">*
250 g
</v>
      </c>
      <c r="H7" s="122" t="str">
        <f>VLOOKUP(B3,A20:I29,9,FALSE)</f>
        <v xml:space="preserve">Sucker treatment
Soil drenching
</v>
      </c>
    </row>
    <row r="8" spans="2:8" ht="15.75" thickTop="1"/>
    <row r="19" spans="1:9" ht="15.75" thickBot="1"/>
    <row r="20" spans="1:9" ht="79.5" thickBot="1">
      <c r="A20" s="112" t="s">
        <v>328</v>
      </c>
      <c r="B20" s="114" t="s">
        <v>1</v>
      </c>
      <c r="C20" s="114" t="s">
        <v>44</v>
      </c>
      <c r="D20" s="114" t="s">
        <v>45</v>
      </c>
      <c r="E20" s="114" t="s">
        <v>46</v>
      </c>
      <c r="F20" s="114" t="s">
        <v>47</v>
      </c>
      <c r="G20" s="114" t="s">
        <v>48</v>
      </c>
      <c r="H20" s="114" t="s">
        <v>2</v>
      </c>
      <c r="I20" s="114" t="s">
        <v>3</v>
      </c>
    </row>
    <row r="21" spans="1:9" ht="105">
      <c r="A21" s="113" t="s">
        <v>327</v>
      </c>
      <c r="B21" s="115" t="s">
        <v>326</v>
      </c>
      <c r="C21" s="115" t="s">
        <v>878</v>
      </c>
      <c r="D21" s="115" t="s">
        <v>879</v>
      </c>
      <c r="E21" s="115" t="s">
        <v>880</v>
      </c>
      <c r="F21" s="115" t="s">
        <v>881</v>
      </c>
      <c r="G21" s="115" t="s">
        <v>882</v>
      </c>
      <c r="I21" s="115" t="s">
        <v>323</v>
      </c>
    </row>
    <row r="22" spans="1:9" ht="105">
      <c r="A22" s="113" t="s">
        <v>322</v>
      </c>
      <c r="B22" s="115" t="s">
        <v>883</v>
      </c>
      <c r="C22" s="115" t="s">
        <v>884</v>
      </c>
      <c r="D22" s="115" t="s">
        <v>1131</v>
      </c>
      <c r="E22" s="115" t="s">
        <v>1132</v>
      </c>
      <c r="F22" s="115" t="s">
        <v>1133</v>
      </c>
      <c r="G22" s="115" t="s">
        <v>1134</v>
      </c>
      <c r="I22" s="115" t="s">
        <v>321</v>
      </c>
    </row>
    <row r="23" spans="1:9">
      <c r="A23" s="21" t="s">
        <v>320</v>
      </c>
      <c r="B23" s="115" t="s">
        <v>522</v>
      </c>
      <c r="C23" s="123">
        <v>10</v>
      </c>
      <c r="D23" s="21" t="s">
        <v>116</v>
      </c>
      <c r="E23" s="21" t="s">
        <v>116</v>
      </c>
      <c r="F23" s="21" t="s">
        <v>116</v>
      </c>
      <c r="G23" s="21" t="s">
        <v>116</v>
      </c>
      <c r="H23" s="21" t="s">
        <v>116</v>
      </c>
      <c r="I23" s="21" t="s">
        <v>319</v>
      </c>
    </row>
    <row r="24" spans="1:9" ht="30">
      <c r="A24" s="21" t="s">
        <v>318</v>
      </c>
      <c r="B24" s="115" t="s">
        <v>885</v>
      </c>
      <c r="C24" s="115" t="s">
        <v>886</v>
      </c>
      <c r="D24" s="115" t="s">
        <v>887</v>
      </c>
      <c r="E24" s="115" t="s">
        <v>888</v>
      </c>
      <c r="F24" s="115" t="s">
        <v>889</v>
      </c>
      <c r="G24" s="115" t="s">
        <v>890</v>
      </c>
      <c r="H24" s="21" t="s">
        <v>116</v>
      </c>
      <c r="I24" s="21" t="s">
        <v>316</v>
      </c>
    </row>
    <row r="25" spans="1:9">
      <c r="A25" s="21" t="s">
        <v>315</v>
      </c>
      <c r="B25" s="21" t="s">
        <v>314</v>
      </c>
      <c r="C25" s="21">
        <v>2.5</v>
      </c>
      <c r="D25" s="21" t="s">
        <v>116</v>
      </c>
      <c r="E25" s="21" t="s">
        <v>116</v>
      </c>
      <c r="F25" s="21" t="s">
        <v>116</v>
      </c>
      <c r="G25" s="21" t="s">
        <v>116</v>
      </c>
      <c r="H25" s="21" t="s">
        <v>116</v>
      </c>
      <c r="I25" s="21" t="s">
        <v>891</v>
      </c>
    </row>
    <row r="26" spans="1:9" ht="90">
      <c r="A26" s="113" t="s">
        <v>313</v>
      </c>
      <c r="B26" s="115" t="s">
        <v>312</v>
      </c>
      <c r="C26" s="115" t="s">
        <v>892</v>
      </c>
      <c r="I26" s="115" t="s">
        <v>311</v>
      </c>
    </row>
    <row r="27" spans="1:9">
      <c r="A27" s="21" t="s">
        <v>310</v>
      </c>
      <c r="B27" s="21" t="s">
        <v>306</v>
      </c>
      <c r="C27" s="21">
        <v>1</v>
      </c>
      <c r="I27" s="21" t="s">
        <v>308</v>
      </c>
    </row>
    <row r="28" spans="1:9" ht="60">
      <c r="A28" s="113" t="s">
        <v>309</v>
      </c>
      <c r="B28" s="115" t="s">
        <v>893</v>
      </c>
      <c r="C28" s="115" t="s">
        <v>894</v>
      </c>
      <c r="D28" s="115" t="s">
        <v>895</v>
      </c>
      <c r="E28" s="115" t="s">
        <v>896</v>
      </c>
      <c r="F28" s="115" t="s">
        <v>897</v>
      </c>
      <c r="G28" s="115" t="s">
        <v>898</v>
      </c>
      <c r="I28" s="115" t="s">
        <v>899</v>
      </c>
    </row>
    <row r="29" spans="1:9">
      <c r="A29" s="21" t="s">
        <v>307</v>
      </c>
      <c r="B29" s="21" t="s">
        <v>306</v>
      </c>
      <c r="C29" s="21">
        <v>1</v>
      </c>
      <c r="D29" s="21" t="s">
        <v>116</v>
      </c>
      <c r="E29" s="21" t="s">
        <v>116</v>
      </c>
      <c r="F29" s="21" t="s">
        <v>116</v>
      </c>
      <c r="G29" s="21" t="s">
        <v>116</v>
      </c>
      <c r="I29" s="21" t="s">
        <v>64</v>
      </c>
    </row>
  </sheetData>
  <sheetProtection password="DD9E" sheet="1" objects="1" scenarios="1" selectLockedCells="1"/>
  <mergeCells count="1">
    <mergeCell ref="D5:G5"/>
  </mergeCells>
  <dataValidations count="1">
    <dataValidation type="list" allowBlank="1" showInputMessage="1" showErrorMessage="1" sqref="B65536 B3">
      <formula1>$A$21:$A$29</formula1>
    </dataValidation>
  </dataValidation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dimension ref="C1:D23"/>
  <sheetViews>
    <sheetView showGridLines="0" showRowColHeaders="0" workbookViewId="0">
      <selection activeCell="C5" sqref="C5:D22"/>
    </sheetView>
  </sheetViews>
  <sheetFormatPr defaultRowHeight="15"/>
  <cols>
    <col min="1" max="1" width="10.28515625" style="239" customWidth="1"/>
    <col min="2" max="2" width="15.5703125" style="239" customWidth="1"/>
    <col min="3" max="3" width="45.85546875" style="239" customWidth="1"/>
    <col min="4" max="4" width="46.140625" style="239" customWidth="1"/>
    <col min="5" max="16384" width="9.140625" style="239"/>
  </cols>
  <sheetData>
    <row r="1" spans="3:4" ht="26.25" customHeight="1"/>
    <row r="2" spans="3:4" ht="32.25" customHeight="1"/>
    <row r="5" spans="3:4" ht="27.75" customHeight="1">
      <c r="C5" s="241" t="s">
        <v>1743</v>
      </c>
      <c r="D5" s="242" t="s">
        <v>1744</v>
      </c>
    </row>
    <row r="6" spans="3:4" ht="24" customHeight="1">
      <c r="C6" s="323" t="s">
        <v>1745</v>
      </c>
      <c r="D6" s="324"/>
    </row>
    <row r="7" spans="3:4" ht="51" customHeight="1">
      <c r="C7" s="243" t="s">
        <v>1756</v>
      </c>
      <c r="D7" s="244" t="s">
        <v>1757</v>
      </c>
    </row>
    <row r="8" spans="3:4" ht="51" customHeight="1">
      <c r="C8" s="247" t="s">
        <v>1759</v>
      </c>
      <c r="D8" s="251" t="s">
        <v>1760</v>
      </c>
    </row>
    <row r="9" spans="3:4" ht="19.5" customHeight="1">
      <c r="C9" s="246" t="s">
        <v>1761</v>
      </c>
      <c r="D9" s="246" t="s">
        <v>1754</v>
      </c>
    </row>
    <row r="10" spans="3:4" ht="33.75" customHeight="1">
      <c r="C10" s="247" t="s">
        <v>1762</v>
      </c>
      <c r="D10" s="251" t="s">
        <v>1763</v>
      </c>
    </row>
    <row r="11" spans="3:4" ht="25.5" customHeight="1">
      <c r="C11" s="246" t="s">
        <v>1764</v>
      </c>
      <c r="D11" s="246" t="s">
        <v>1765</v>
      </c>
    </row>
    <row r="12" spans="3:4" ht="27.75" customHeight="1">
      <c r="C12" s="247" t="s">
        <v>1766</v>
      </c>
      <c r="D12" s="247" t="s">
        <v>1767</v>
      </c>
    </row>
    <row r="13" spans="3:4" ht="33.75" customHeight="1">
      <c r="C13" s="246" t="s">
        <v>1768</v>
      </c>
      <c r="D13" s="252" t="s">
        <v>1769</v>
      </c>
    </row>
    <row r="14" spans="3:4" ht="33.75" customHeight="1">
      <c r="C14" s="247" t="s">
        <v>1770</v>
      </c>
      <c r="D14" s="251" t="s">
        <v>1771</v>
      </c>
    </row>
    <row r="15" spans="3:4" ht="24.75" customHeight="1">
      <c r="C15" s="246" t="s">
        <v>1772</v>
      </c>
      <c r="D15" s="246" t="s">
        <v>1773</v>
      </c>
    </row>
    <row r="16" spans="3:4" ht="36" customHeight="1">
      <c r="C16" s="247" t="s">
        <v>1774</v>
      </c>
      <c r="D16" s="251" t="s">
        <v>1775</v>
      </c>
    </row>
    <row r="17" spans="3:4" ht="24.75" customHeight="1">
      <c r="C17" s="325" t="s">
        <v>1746</v>
      </c>
      <c r="D17" s="326"/>
    </row>
    <row r="18" spans="3:4" ht="49.5" customHeight="1">
      <c r="C18" s="245" t="s">
        <v>1747</v>
      </c>
      <c r="D18" s="246" t="s">
        <v>1749</v>
      </c>
    </row>
    <row r="19" spans="3:4" ht="21" customHeight="1">
      <c r="C19" s="247" t="s">
        <v>1748</v>
      </c>
      <c r="D19" s="248" t="s">
        <v>1750</v>
      </c>
    </row>
    <row r="20" spans="3:4" ht="26.25" customHeight="1">
      <c r="C20" s="327" t="s">
        <v>1755</v>
      </c>
      <c r="D20" s="328"/>
    </row>
    <row r="21" spans="3:4" ht="20.25" customHeight="1">
      <c r="C21" s="249" t="s">
        <v>1751</v>
      </c>
      <c r="D21" s="249" t="s">
        <v>1752</v>
      </c>
    </row>
    <row r="22" spans="3:4" ht="21" customHeight="1">
      <c r="C22" s="250" t="s">
        <v>1758</v>
      </c>
      <c r="D22" s="250" t="s">
        <v>1753</v>
      </c>
    </row>
    <row r="23" spans="3:4" ht="15.75">
      <c r="C23" s="240"/>
      <c r="D23" s="240"/>
    </row>
  </sheetData>
  <sheetProtection selectLockedCells="1"/>
  <mergeCells count="3">
    <mergeCell ref="C6:D6"/>
    <mergeCell ref="C17:D17"/>
    <mergeCell ref="C20:D20"/>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dimension ref="C1:F69"/>
  <sheetViews>
    <sheetView showGridLines="0" showRowColHeaders="0" workbookViewId="0"/>
  </sheetViews>
  <sheetFormatPr defaultRowHeight="15"/>
  <cols>
    <col min="2" max="2" width="11.28515625" customWidth="1"/>
    <col min="3" max="3" width="8.28515625" customWidth="1"/>
    <col min="4" max="4" width="28.28515625" customWidth="1"/>
    <col min="5" max="5" width="33.7109375" customWidth="1"/>
    <col min="6" max="6" width="34.140625" customWidth="1"/>
  </cols>
  <sheetData>
    <row r="1" spans="3:6" ht="39.75" customHeight="1"/>
    <row r="2" spans="3:6" ht="38.25" customHeight="1"/>
    <row r="4" spans="3:6" ht="29.25" customHeight="1"/>
    <row r="5" spans="3:6" ht="36">
      <c r="C5" s="255" t="s">
        <v>1779</v>
      </c>
      <c r="D5" s="255" t="s">
        <v>1780</v>
      </c>
      <c r="E5" s="255" t="s">
        <v>1781</v>
      </c>
      <c r="F5" s="255" t="s">
        <v>1862</v>
      </c>
    </row>
    <row r="6" spans="3:6" ht="22.5" customHeight="1">
      <c r="C6" s="341" t="s">
        <v>1783</v>
      </c>
      <c r="D6" s="342"/>
      <c r="E6" s="342"/>
      <c r="F6" s="343"/>
    </row>
    <row r="7" spans="3:6" ht="18">
      <c r="C7" s="334">
        <v>1</v>
      </c>
      <c r="D7" s="336" t="s">
        <v>1784</v>
      </c>
      <c r="E7" s="256" t="s">
        <v>1785</v>
      </c>
      <c r="F7" s="256" t="s">
        <v>1793</v>
      </c>
    </row>
    <row r="8" spans="3:6" ht="18">
      <c r="C8" s="334"/>
      <c r="D8" s="336"/>
      <c r="E8" s="256" t="s">
        <v>1786</v>
      </c>
      <c r="F8" s="256" t="s">
        <v>1794</v>
      </c>
    </row>
    <row r="9" spans="3:6" ht="15.75" customHeight="1">
      <c r="C9" s="334"/>
      <c r="D9" s="336"/>
      <c r="E9" s="339"/>
      <c r="F9" s="340"/>
    </row>
    <row r="10" spans="3:6" ht="18">
      <c r="C10" s="334"/>
      <c r="D10" s="336"/>
      <c r="E10" s="256" t="s">
        <v>1787</v>
      </c>
      <c r="F10" s="256" t="s">
        <v>1793</v>
      </c>
    </row>
    <row r="11" spans="3:6" ht="18">
      <c r="C11" s="334"/>
      <c r="D11" s="336"/>
      <c r="E11" s="256" t="s">
        <v>1788</v>
      </c>
      <c r="F11" s="257" t="s">
        <v>1863</v>
      </c>
    </row>
    <row r="12" spans="3:6" ht="18">
      <c r="C12" s="334"/>
      <c r="D12" s="336"/>
      <c r="E12" s="256" t="s">
        <v>1789</v>
      </c>
      <c r="F12" s="256" t="s">
        <v>1794</v>
      </c>
    </row>
    <row r="13" spans="3:6" ht="15.75" customHeight="1">
      <c r="C13" s="334"/>
      <c r="D13" s="336"/>
      <c r="E13" s="339"/>
      <c r="F13" s="340"/>
    </row>
    <row r="14" spans="3:6" ht="18">
      <c r="C14" s="334"/>
      <c r="D14" s="336"/>
      <c r="E14" s="256" t="s">
        <v>1790</v>
      </c>
      <c r="F14" s="256" t="s">
        <v>1793</v>
      </c>
    </row>
    <row r="15" spans="3:6" ht="15.75" customHeight="1">
      <c r="C15" s="334"/>
      <c r="D15" s="336"/>
      <c r="E15" s="339"/>
      <c r="F15" s="340"/>
    </row>
    <row r="16" spans="3:6" ht="18">
      <c r="C16" s="334"/>
      <c r="D16" s="336"/>
      <c r="E16" s="256" t="s">
        <v>1791</v>
      </c>
      <c r="F16" s="256" t="s">
        <v>1795</v>
      </c>
    </row>
    <row r="17" spans="3:6" ht="18">
      <c r="C17" s="334"/>
      <c r="D17" s="336"/>
      <c r="E17" s="256" t="s">
        <v>1792</v>
      </c>
      <c r="F17" s="257" t="s">
        <v>1863</v>
      </c>
    </row>
    <row r="18" spans="3:6" ht="18">
      <c r="C18" s="344">
        <v>2</v>
      </c>
      <c r="D18" s="345" t="s">
        <v>1796</v>
      </c>
      <c r="E18" s="258" t="s">
        <v>1797</v>
      </c>
      <c r="F18" s="258" t="s">
        <v>1799</v>
      </c>
    </row>
    <row r="19" spans="3:6" ht="18">
      <c r="C19" s="344"/>
      <c r="D19" s="345"/>
      <c r="E19" s="258" t="s">
        <v>1798</v>
      </c>
      <c r="F19" s="258" t="s">
        <v>1800</v>
      </c>
    </row>
    <row r="20" spans="3:6" ht="22.5" customHeight="1">
      <c r="C20" s="329" t="s">
        <v>1801</v>
      </c>
      <c r="D20" s="337"/>
      <c r="E20" s="337"/>
      <c r="F20" s="338"/>
    </row>
    <row r="21" spans="3:6" ht="18">
      <c r="C21" s="334">
        <v>1</v>
      </c>
      <c r="D21" s="336" t="s">
        <v>1802</v>
      </c>
      <c r="E21" s="256" t="s">
        <v>1803</v>
      </c>
      <c r="F21" s="256" t="s">
        <v>1808</v>
      </c>
    </row>
    <row r="22" spans="3:6" ht="15.75" customHeight="1">
      <c r="C22" s="334"/>
      <c r="D22" s="336"/>
      <c r="E22" s="339"/>
      <c r="F22" s="340"/>
    </row>
    <row r="23" spans="3:6" ht="18">
      <c r="C23" s="334"/>
      <c r="D23" s="336"/>
      <c r="E23" s="256" t="s">
        <v>1804</v>
      </c>
      <c r="F23" s="256" t="s">
        <v>1794</v>
      </c>
    </row>
    <row r="24" spans="3:6" ht="18">
      <c r="C24" s="334"/>
      <c r="D24" s="336"/>
      <c r="E24" s="256" t="s">
        <v>1805</v>
      </c>
      <c r="F24" s="256" t="s">
        <v>1808</v>
      </c>
    </row>
    <row r="25" spans="3:6" ht="18">
      <c r="C25" s="334"/>
      <c r="D25" s="336"/>
      <c r="E25" s="256" t="s">
        <v>1806</v>
      </c>
      <c r="F25" s="257" t="s">
        <v>1863</v>
      </c>
    </row>
    <row r="26" spans="3:6" ht="18">
      <c r="C26" s="334"/>
      <c r="D26" s="336"/>
      <c r="E26" s="256" t="s">
        <v>40</v>
      </c>
      <c r="F26" s="256" t="s">
        <v>1809</v>
      </c>
    </row>
    <row r="27" spans="3:6" ht="18">
      <c r="C27" s="334"/>
      <c r="D27" s="336"/>
      <c r="E27" s="256" t="s">
        <v>1807</v>
      </c>
      <c r="F27" s="256" t="s">
        <v>1810</v>
      </c>
    </row>
    <row r="28" spans="3:6" ht="20.25" customHeight="1">
      <c r="C28" s="332">
        <v>2</v>
      </c>
      <c r="D28" s="335" t="s">
        <v>1811</v>
      </c>
      <c r="E28" s="259" t="s">
        <v>1812</v>
      </c>
      <c r="F28" s="259" t="s">
        <v>1815</v>
      </c>
    </row>
    <row r="29" spans="3:6" ht="18">
      <c r="C29" s="332"/>
      <c r="D29" s="335"/>
      <c r="E29" s="259" t="s">
        <v>1813</v>
      </c>
      <c r="F29" s="259" t="s">
        <v>1816</v>
      </c>
    </row>
    <row r="30" spans="3:6" ht="18">
      <c r="C30" s="332"/>
      <c r="D30" s="335"/>
      <c r="E30" s="259" t="s">
        <v>1814</v>
      </c>
      <c r="F30" s="259" t="s">
        <v>1817</v>
      </c>
    </row>
    <row r="31" spans="3:6" ht="18">
      <c r="C31" s="334">
        <v>3</v>
      </c>
      <c r="D31" s="335" t="s">
        <v>1818</v>
      </c>
      <c r="E31" s="256" t="s">
        <v>1819</v>
      </c>
      <c r="F31" s="256" t="s">
        <v>1822</v>
      </c>
    </row>
    <row r="32" spans="3:6" ht="18">
      <c r="C32" s="334"/>
      <c r="D32" s="335"/>
      <c r="E32" s="256" t="s">
        <v>6</v>
      </c>
      <c r="F32" s="256" t="s">
        <v>1822</v>
      </c>
    </row>
    <row r="33" spans="3:6" ht="15.75" customHeight="1">
      <c r="C33" s="334"/>
      <c r="D33" s="335"/>
      <c r="E33" s="339"/>
      <c r="F33" s="340"/>
    </row>
    <row r="34" spans="3:6" ht="18">
      <c r="C34" s="334"/>
      <c r="D34" s="335"/>
      <c r="E34" s="256" t="s">
        <v>28</v>
      </c>
      <c r="F34" s="256" t="s">
        <v>1822</v>
      </c>
    </row>
    <row r="35" spans="3:6" ht="18">
      <c r="C35" s="334"/>
      <c r="D35" s="335"/>
      <c r="E35" s="256" t="s">
        <v>1820</v>
      </c>
      <c r="F35" s="256" t="s">
        <v>1823</v>
      </c>
    </row>
    <row r="36" spans="3:6" ht="18">
      <c r="C36" s="334"/>
      <c r="D36" s="335"/>
      <c r="E36" s="256" t="s">
        <v>1821</v>
      </c>
      <c r="F36" s="256" t="s">
        <v>1816</v>
      </c>
    </row>
    <row r="37" spans="3:6" ht="18">
      <c r="C37" s="259">
        <v>4</v>
      </c>
      <c r="D37" s="260" t="s">
        <v>1824</v>
      </c>
      <c r="E37" s="259" t="s">
        <v>1825</v>
      </c>
      <c r="F37" s="259" t="s">
        <v>1826</v>
      </c>
    </row>
    <row r="38" spans="3:6" ht="18">
      <c r="C38" s="334">
        <v>5</v>
      </c>
      <c r="D38" s="335" t="s">
        <v>1827</v>
      </c>
      <c r="E38" s="256" t="s">
        <v>1828</v>
      </c>
      <c r="F38" s="256" t="s">
        <v>1800</v>
      </c>
    </row>
    <row r="39" spans="3:6" ht="18">
      <c r="C39" s="334"/>
      <c r="D39" s="335"/>
      <c r="E39" s="256" t="s">
        <v>1829</v>
      </c>
      <c r="F39" s="256" t="s">
        <v>1832</v>
      </c>
    </row>
    <row r="40" spans="3:6" ht="18">
      <c r="C40" s="334"/>
      <c r="D40" s="335"/>
      <c r="E40" s="256" t="s">
        <v>1864</v>
      </c>
      <c r="F40" s="257" t="s">
        <v>1863</v>
      </c>
    </row>
    <row r="41" spans="3:6" ht="18">
      <c r="C41" s="334"/>
      <c r="D41" s="335"/>
      <c r="E41" s="256" t="s">
        <v>1870</v>
      </c>
      <c r="F41" s="256" t="s">
        <v>1793</v>
      </c>
    </row>
    <row r="42" spans="3:6" ht="18">
      <c r="C42" s="334"/>
      <c r="D42" s="335"/>
      <c r="E42" s="256" t="s">
        <v>1830</v>
      </c>
      <c r="F42" s="256" t="s">
        <v>1823</v>
      </c>
    </row>
    <row r="43" spans="3:6" ht="18">
      <c r="C43" s="334"/>
      <c r="D43" s="335"/>
      <c r="E43" s="256" t="s">
        <v>1831</v>
      </c>
      <c r="F43" s="256" t="s">
        <v>1833</v>
      </c>
    </row>
    <row r="44" spans="3:6" ht="18">
      <c r="C44" s="259">
        <v>6</v>
      </c>
      <c r="D44" s="261" t="s">
        <v>1834</v>
      </c>
      <c r="E44" s="259" t="s">
        <v>1835</v>
      </c>
      <c r="F44" s="262" t="s">
        <v>1863</v>
      </c>
    </row>
    <row r="45" spans="3:6" ht="18">
      <c r="C45" s="334">
        <v>7</v>
      </c>
      <c r="D45" s="335" t="s">
        <v>1836</v>
      </c>
      <c r="E45" s="256" t="s">
        <v>1867</v>
      </c>
      <c r="F45" s="256" t="s">
        <v>1815</v>
      </c>
    </row>
    <row r="46" spans="3:6" ht="18">
      <c r="C46" s="334"/>
      <c r="D46" s="335"/>
      <c r="E46" s="256" t="s">
        <v>1866</v>
      </c>
      <c r="F46" s="256" t="s">
        <v>1817</v>
      </c>
    </row>
    <row r="47" spans="3:6" ht="18">
      <c r="C47" s="334"/>
      <c r="D47" s="335"/>
      <c r="E47" s="256" t="s">
        <v>1865</v>
      </c>
      <c r="F47" s="256" t="s">
        <v>1837</v>
      </c>
    </row>
    <row r="48" spans="3:6" ht="18">
      <c r="C48" s="332">
        <v>8</v>
      </c>
      <c r="D48" s="336" t="s">
        <v>1838</v>
      </c>
      <c r="E48" s="259" t="s">
        <v>1869</v>
      </c>
      <c r="F48" s="259" t="s">
        <v>1799</v>
      </c>
    </row>
    <row r="49" spans="3:6" ht="18">
      <c r="C49" s="332"/>
      <c r="D49" s="336"/>
      <c r="E49" s="259" t="s">
        <v>1868</v>
      </c>
      <c r="F49" s="259" t="s">
        <v>1832</v>
      </c>
    </row>
    <row r="50" spans="3:6" ht="25.5" customHeight="1">
      <c r="C50" s="329" t="s">
        <v>1839</v>
      </c>
      <c r="D50" s="330"/>
      <c r="E50" s="330"/>
      <c r="F50" s="331"/>
    </row>
    <row r="51" spans="3:6" ht="18">
      <c r="C51" s="334">
        <v>1</v>
      </c>
      <c r="D51" s="335" t="s">
        <v>1873</v>
      </c>
      <c r="E51" s="256" t="s">
        <v>1871</v>
      </c>
      <c r="F51" s="257" t="s">
        <v>1863</v>
      </c>
    </row>
    <row r="52" spans="3:6" ht="18">
      <c r="C52" s="334"/>
      <c r="D52" s="335"/>
      <c r="E52" s="256" t="s">
        <v>1872</v>
      </c>
      <c r="F52" s="256" t="s">
        <v>1840</v>
      </c>
    </row>
    <row r="53" spans="3:6" ht="18">
      <c r="C53" s="259">
        <v>2</v>
      </c>
      <c r="D53" s="261" t="s">
        <v>1874</v>
      </c>
      <c r="E53" s="259" t="s">
        <v>1875</v>
      </c>
      <c r="F53" s="259" t="s">
        <v>1841</v>
      </c>
    </row>
    <row r="54" spans="3:6" ht="24" customHeight="1">
      <c r="C54" s="329" t="s">
        <v>1842</v>
      </c>
      <c r="D54" s="330"/>
      <c r="E54" s="330"/>
      <c r="F54" s="331"/>
    </row>
    <row r="55" spans="3:6" ht="18">
      <c r="C55" s="334">
        <v>1</v>
      </c>
      <c r="D55" s="335" t="s">
        <v>1843</v>
      </c>
      <c r="E55" s="256" t="s">
        <v>1876</v>
      </c>
      <c r="F55" s="334" t="s">
        <v>1844</v>
      </c>
    </row>
    <row r="56" spans="3:6" ht="18">
      <c r="C56" s="334"/>
      <c r="D56" s="335"/>
      <c r="E56" s="256" t="s">
        <v>1877</v>
      </c>
      <c r="F56" s="334"/>
    </row>
    <row r="57" spans="3:6" ht="23.25" customHeight="1">
      <c r="C57" s="329" t="s">
        <v>1845</v>
      </c>
      <c r="D57" s="330"/>
      <c r="E57" s="330"/>
      <c r="F57" s="331"/>
    </row>
    <row r="58" spans="3:6" ht="23.25" customHeight="1">
      <c r="C58" s="332">
        <v>1</v>
      </c>
      <c r="D58" s="336" t="s">
        <v>1846</v>
      </c>
      <c r="E58" s="259" t="s">
        <v>1847</v>
      </c>
      <c r="F58" s="259" t="s">
        <v>1849</v>
      </c>
    </row>
    <row r="59" spans="3:6" ht="18">
      <c r="C59" s="332"/>
      <c r="D59" s="336"/>
      <c r="E59" s="259" t="s">
        <v>1848</v>
      </c>
      <c r="F59" s="259" t="s">
        <v>1793</v>
      </c>
    </row>
    <row r="60" spans="3:6" ht="23.25" customHeight="1">
      <c r="C60" s="329" t="s">
        <v>1850</v>
      </c>
      <c r="D60" s="330"/>
      <c r="E60" s="330"/>
      <c r="F60" s="331"/>
    </row>
    <row r="61" spans="3:6" ht="22.5" customHeight="1">
      <c r="C61" s="334">
        <v>1</v>
      </c>
      <c r="D61" s="335" t="s">
        <v>1851</v>
      </c>
      <c r="E61" s="256" t="s">
        <v>1852</v>
      </c>
      <c r="F61" s="256" t="s">
        <v>1799</v>
      </c>
    </row>
    <row r="62" spans="3:6" ht="18">
      <c r="C62" s="334"/>
      <c r="D62" s="335"/>
      <c r="E62" s="256" t="s">
        <v>1853</v>
      </c>
      <c r="F62" s="256" t="s">
        <v>1799</v>
      </c>
    </row>
    <row r="63" spans="3:6" ht="29.25" customHeight="1">
      <c r="C63" s="329" t="s">
        <v>1854</v>
      </c>
      <c r="D63" s="330"/>
      <c r="E63" s="330"/>
      <c r="F63" s="331"/>
    </row>
    <row r="64" spans="3:6" ht="18">
      <c r="C64" s="332">
        <v>1</v>
      </c>
      <c r="D64" s="333" t="s">
        <v>1855</v>
      </c>
      <c r="E64" s="259" t="s">
        <v>1856</v>
      </c>
      <c r="F64" s="259" t="s">
        <v>1799</v>
      </c>
    </row>
    <row r="65" spans="3:6" ht="18">
      <c r="C65" s="332"/>
      <c r="D65" s="333"/>
      <c r="E65" s="259" t="s">
        <v>1857</v>
      </c>
      <c r="F65" s="259" t="s">
        <v>1793</v>
      </c>
    </row>
    <row r="66" spans="3:6" ht="24.75" customHeight="1">
      <c r="C66" s="329" t="s">
        <v>1858</v>
      </c>
      <c r="D66" s="330"/>
      <c r="E66" s="330"/>
      <c r="F66" s="331"/>
    </row>
    <row r="67" spans="3:6" ht="25.5" customHeight="1">
      <c r="C67" s="334">
        <v>1</v>
      </c>
      <c r="D67" s="335" t="s">
        <v>1859</v>
      </c>
      <c r="E67" s="256" t="s">
        <v>1860</v>
      </c>
      <c r="F67" s="256" t="s">
        <v>1841</v>
      </c>
    </row>
    <row r="68" spans="3:6" ht="18">
      <c r="C68" s="334"/>
      <c r="D68" s="335"/>
      <c r="E68" s="256" t="s">
        <v>1861</v>
      </c>
      <c r="F68" s="256" t="s">
        <v>1799</v>
      </c>
    </row>
    <row r="69" spans="3:6" ht="25.5" customHeight="1"/>
  </sheetData>
  <mergeCells count="42">
    <mergeCell ref="C6:F6"/>
    <mergeCell ref="C7:C17"/>
    <mergeCell ref="D7:D17"/>
    <mergeCell ref="C18:C19"/>
    <mergeCell ref="D18:D19"/>
    <mergeCell ref="E9:F9"/>
    <mergeCell ref="E13:F13"/>
    <mergeCell ref="E15:F15"/>
    <mergeCell ref="C20:F20"/>
    <mergeCell ref="C21:C27"/>
    <mergeCell ref="D21:D27"/>
    <mergeCell ref="C28:C30"/>
    <mergeCell ref="D28:D30"/>
    <mergeCell ref="C31:C36"/>
    <mergeCell ref="D31:D36"/>
    <mergeCell ref="E22:F22"/>
    <mergeCell ref="E33:F33"/>
    <mergeCell ref="C38:C43"/>
    <mergeCell ref="D38:D43"/>
    <mergeCell ref="C45:C47"/>
    <mergeCell ref="D45:D47"/>
    <mergeCell ref="C48:C49"/>
    <mergeCell ref="D48:D49"/>
    <mergeCell ref="C50:F50"/>
    <mergeCell ref="C51:C52"/>
    <mergeCell ref="D51:D52"/>
    <mergeCell ref="C54:F54"/>
    <mergeCell ref="C55:C56"/>
    <mergeCell ref="D55:D56"/>
    <mergeCell ref="F55:F56"/>
    <mergeCell ref="C57:F57"/>
    <mergeCell ref="C58:C59"/>
    <mergeCell ref="D58:D59"/>
    <mergeCell ref="C60:F60"/>
    <mergeCell ref="C61:C62"/>
    <mergeCell ref="D61:D62"/>
    <mergeCell ref="C63:F63"/>
    <mergeCell ref="C64:C65"/>
    <mergeCell ref="D64:D65"/>
    <mergeCell ref="C66:F66"/>
    <mergeCell ref="C67:C68"/>
    <mergeCell ref="D67:D6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dimension ref="A1:BG620"/>
  <sheetViews>
    <sheetView showGridLines="0" showRowColHeaders="0" workbookViewId="0"/>
  </sheetViews>
  <sheetFormatPr defaultRowHeight="15"/>
  <cols>
    <col min="2" max="2" width="7.5703125" customWidth="1"/>
    <col min="3" max="3" width="6.42578125" customWidth="1"/>
    <col min="4" max="4" width="28.5703125" customWidth="1"/>
    <col min="5" max="5" width="36.28515625" customWidth="1"/>
    <col min="6" max="6" width="40.28515625" customWidth="1"/>
  </cols>
  <sheetData>
    <row r="1" spans="1:59" ht="35.25" customHeight="1">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c r="AP1" s="238"/>
      <c r="AQ1" s="238"/>
      <c r="AR1" s="238"/>
      <c r="AS1" s="238"/>
      <c r="AT1" s="238"/>
      <c r="AU1" s="238"/>
      <c r="AV1" s="238"/>
      <c r="AW1" s="238"/>
      <c r="AX1" s="238"/>
      <c r="AY1" s="238"/>
      <c r="AZ1" s="238"/>
      <c r="BA1" s="238"/>
      <c r="BB1" s="238"/>
      <c r="BC1" s="238"/>
      <c r="BD1" s="238"/>
      <c r="BE1" s="238"/>
      <c r="BF1" s="238"/>
      <c r="BG1" s="238"/>
    </row>
    <row r="2" spans="1:59" ht="39.75" customHeight="1">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8"/>
      <c r="BC2" s="238"/>
      <c r="BD2" s="238"/>
      <c r="BE2" s="238"/>
      <c r="BF2" s="238"/>
      <c r="BG2" s="238"/>
    </row>
    <row r="3" spans="1:59">
      <c r="A3" s="238"/>
      <c r="B3" s="238"/>
      <c r="C3" s="238"/>
      <c r="D3" s="238"/>
      <c r="E3" s="238"/>
      <c r="F3" s="238"/>
      <c r="G3" s="238"/>
      <c r="H3" s="238"/>
      <c r="I3" s="238"/>
      <c r="J3" s="238"/>
      <c r="K3" s="238"/>
      <c r="L3" s="238"/>
      <c r="M3" s="238"/>
      <c r="N3" s="238"/>
      <c r="O3" s="238"/>
      <c r="P3" s="238"/>
      <c r="Q3" s="238"/>
      <c r="R3" s="238"/>
      <c r="S3" s="238"/>
      <c r="T3" s="238"/>
      <c r="U3" s="238"/>
      <c r="V3" s="238"/>
      <c r="W3" s="238"/>
      <c r="X3" s="238"/>
      <c r="Y3" s="238"/>
    </row>
    <row r="4" spans="1:59" ht="36">
      <c r="A4" s="238"/>
      <c r="B4" s="238"/>
      <c r="C4" s="263" t="s">
        <v>1878</v>
      </c>
      <c r="D4" s="263" t="s">
        <v>1780</v>
      </c>
      <c r="E4" s="263" t="s">
        <v>1781</v>
      </c>
      <c r="F4" s="263" t="s">
        <v>1782</v>
      </c>
      <c r="G4" s="238"/>
      <c r="H4" s="238"/>
      <c r="I4" s="238"/>
      <c r="J4" s="238"/>
      <c r="K4" s="238"/>
      <c r="L4" s="238"/>
      <c r="M4" s="238"/>
      <c r="N4" s="238"/>
      <c r="O4" s="238"/>
      <c r="P4" s="238"/>
      <c r="Q4" s="238"/>
      <c r="R4" s="238"/>
      <c r="S4" s="238"/>
      <c r="T4" s="238"/>
      <c r="U4" s="238"/>
      <c r="V4" s="238"/>
      <c r="W4" s="238"/>
      <c r="X4" s="238"/>
      <c r="Y4" s="238"/>
    </row>
    <row r="5" spans="1:59" ht="25.5" customHeight="1">
      <c r="A5" s="238"/>
      <c r="B5" s="238"/>
      <c r="C5" s="351" t="s">
        <v>1879</v>
      </c>
      <c r="D5" s="352"/>
      <c r="E5" s="352"/>
      <c r="F5" s="353"/>
      <c r="G5" s="238"/>
      <c r="H5" s="238"/>
      <c r="I5" s="238"/>
      <c r="J5" s="238"/>
      <c r="K5" s="238"/>
      <c r="L5" s="238"/>
      <c r="M5" s="238"/>
      <c r="N5" s="238"/>
      <c r="O5" s="238"/>
      <c r="P5" s="238"/>
      <c r="Q5" s="238"/>
      <c r="R5" s="238"/>
      <c r="S5" s="238"/>
      <c r="T5" s="238"/>
      <c r="U5" s="238"/>
      <c r="V5" s="238"/>
      <c r="W5" s="238"/>
      <c r="X5" s="238"/>
      <c r="Y5" s="238"/>
    </row>
    <row r="6" spans="1:59" ht="18">
      <c r="A6" s="238"/>
      <c r="B6" s="238"/>
      <c r="C6" s="346">
        <v>1</v>
      </c>
      <c r="D6" s="347" t="s">
        <v>1880</v>
      </c>
      <c r="E6" s="264" t="s">
        <v>1881</v>
      </c>
      <c r="F6" s="264" t="s">
        <v>1800</v>
      </c>
      <c r="G6" s="238"/>
      <c r="H6" s="238"/>
      <c r="I6" s="238"/>
      <c r="J6" s="238"/>
      <c r="K6" s="238"/>
      <c r="L6" s="238"/>
      <c r="M6" s="238"/>
      <c r="N6" s="238"/>
      <c r="O6" s="238"/>
      <c r="P6" s="238"/>
      <c r="Q6" s="238"/>
      <c r="R6" s="238"/>
      <c r="S6" s="238"/>
      <c r="T6" s="238"/>
      <c r="U6" s="238"/>
      <c r="V6" s="238"/>
      <c r="W6" s="238"/>
      <c r="X6" s="238"/>
      <c r="Y6" s="238"/>
    </row>
    <row r="7" spans="1:59" ht="18">
      <c r="A7" s="238"/>
      <c r="B7" s="238"/>
      <c r="C7" s="346"/>
      <c r="D7" s="347"/>
      <c r="E7" s="264" t="s">
        <v>1882</v>
      </c>
      <c r="F7" s="264" t="s">
        <v>1816</v>
      </c>
      <c r="G7" s="238"/>
      <c r="H7" s="238"/>
      <c r="I7" s="238"/>
      <c r="J7" s="238"/>
      <c r="K7" s="238"/>
      <c r="L7" s="238"/>
      <c r="M7" s="238"/>
      <c r="N7" s="238"/>
      <c r="O7" s="238"/>
      <c r="P7" s="238"/>
      <c r="Q7" s="238"/>
      <c r="R7" s="238"/>
      <c r="S7" s="238"/>
      <c r="T7" s="238"/>
      <c r="U7" s="238"/>
      <c r="V7" s="238"/>
      <c r="W7" s="238"/>
      <c r="X7" s="238"/>
      <c r="Y7" s="238"/>
    </row>
    <row r="8" spans="1:59" ht="18">
      <c r="A8" s="238"/>
      <c r="B8" s="238"/>
      <c r="C8" s="346"/>
      <c r="D8" s="347"/>
      <c r="E8" s="264" t="s">
        <v>1883</v>
      </c>
      <c r="F8" s="264" t="s">
        <v>1863</v>
      </c>
      <c r="G8" s="238"/>
      <c r="H8" s="238"/>
      <c r="I8" s="238"/>
      <c r="J8" s="238"/>
      <c r="K8" s="238"/>
      <c r="L8" s="238"/>
      <c r="M8" s="238"/>
      <c r="N8" s="238"/>
      <c r="O8" s="238"/>
      <c r="P8" s="238"/>
      <c r="Q8" s="238"/>
      <c r="R8" s="238"/>
      <c r="S8" s="238"/>
      <c r="T8" s="238"/>
      <c r="U8" s="238"/>
      <c r="V8" s="238"/>
      <c r="W8" s="238"/>
      <c r="X8" s="238"/>
      <c r="Y8" s="238"/>
    </row>
    <row r="9" spans="1:59" ht="18">
      <c r="A9" s="238"/>
      <c r="B9" s="238"/>
      <c r="C9" s="346"/>
      <c r="D9" s="347"/>
      <c r="E9" s="264" t="s">
        <v>1884</v>
      </c>
      <c r="F9" s="264" t="s">
        <v>1888</v>
      </c>
      <c r="G9" s="238"/>
      <c r="H9" s="238"/>
      <c r="I9" s="238"/>
      <c r="J9" s="238"/>
      <c r="K9" s="238"/>
      <c r="L9" s="238"/>
      <c r="M9" s="238"/>
      <c r="N9" s="238"/>
      <c r="O9" s="238"/>
      <c r="P9" s="238"/>
      <c r="Q9" s="238"/>
      <c r="R9" s="238"/>
      <c r="S9" s="238"/>
      <c r="T9" s="238"/>
      <c r="U9" s="238"/>
      <c r="V9" s="238"/>
      <c r="W9" s="238"/>
      <c r="X9" s="238"/>
      <c r="Y9" s="238"/>
    </row>
    <row r="10" spans="1:59" ht="18">
      <c r="A10" s="238"/>
      <c r="B10" s="238"/>
      <c r="C10" s="346"/>
      <c r="D10" s="347"/>
      <c r="E10" s="264" t="s">
        <v>1885</v>
      </c>
      <c r="F10" s="264" t="s">
        <v>1889</v>
      </c>
      <c r="G10" s="238"/>
      <c r="H10" s="238"/>
      <c r="I10" s="238"/>
      <c r="J10" s="238"/>
      <c r="K10" s="238"/>
      <c r="L10" s="238"/>
      <c r="M10" s="238"/>
      <c r="N10" s="238"/>
      <c r="O10" s="238"/>
      <c r="P10" s="238"/>
      <c r="Q10" s="238"/>
      <c r="R10" s="238"/>
      <c r="S10" s="238"/>
      <c r="T10" s="238"/>
      <c r="U10" s="238"/>
      <c r="V10" s="238"/>
      <c r="W10" s="238"/>
      <c r="X10" s="238"/>
      <c r="Y10" s="238"/>
    </row>
    <row r="11" spans="1:59" ht="18">
      <c r="A11" s="238"/>
      <c r="B11" s="238"/>
      <c r="C11" s="346"/>
      <c r="D11" s="347"/>
      <c r="E11" s="264" t="s">
        <v>1886</v>
      </c>
      <c r="F11" s="264" t="s">
        <v>1890</v>
      </c>
      <c r="G11" s="238"/>
      <c r="H11" s="238"/>
      <c r="I11" s="238"/>
      <c r="J11" s="238"/>
      <c r="K11" s="238"/>
      <c r="L11" s="238"/>
      <c r="M11" s="238"/>
      <c r="N11" s="238"/>
      <c r="O11" s="238"/>
      <c r="P11" s="238"/>
      <c r="Q11" s="238"/>
      <c r="R11" s="238"/>
      <c r="S11" s="238"/>
      <c r="T11" s="238"/>
      <c r="U11" s="238"/>
      <c r="V11" s="238"/>
      <c r="W11" s="238"/>
      <c r="X11" s="238"/>
      <c r="Y11" s="238"/>
    </row>
    <row r="12" spans="1:59" ht="18">
      <c r="A12" s="238"/>
      <c r="B12" s="238"/>
      <c r="C12" s="346"/>
      <c r="D12" s="347"/>
      <c r="E12" s="264" t="s">
        <v>1887</v>
      </c>
      <c r="F12" s="264" t="s">
        <v>1863</v>
      </c>
      <c r="G12" s="238"/>
      <c r="H12" s="238"/>
      <c r="I12" s="238"/>
      <c r="J12" s="238"/>
      <c r="K12" s="238"/>
      <c r="L12" s="238"/>
      <c r="M12" s="238"/>
      <c r="N12" s="238"/>
      <c r="O12" s="238"/>
      <c r="P12" s="238"/>
      <c r="Q12" s="238"/>
      <c r="R12" s="238"/>
      <c r="S12" s="238"/>
      <c r="T12" s="238"/>
      <c r="U12" s="238"/>
      <c r="V12" s="238"/>
      <c r="W12" s="238"/>
      <c r="X12" s="238"/>
      <c r="Y12" s="238"/>
    </row>
    <row r="13" spans="1:59" ht="18">
      <c r="A13" s="238"/>
      <c r="B13" s="238"/>
      <c r="C13" s="346"/>
      <c r="D13" s="347"/>
      <c r="E13" s="264" t="s">
        <v>1928</v>
      </c>
      <c r="F13" s="264" t="s">
        <v>1863</v>
      </c>
      <c r="G13" s="238"/>
      <c r="H13" s="238"/>
      <c r="I13" s="238"/>
      <c r="J13" s="238"/>
      <c r="K13" s="238"/>
      <c r="L13" s="238"/>
      <c r="M13" s="238"/>
      <c r="N13" s="238"/>
      <c r="O13" s="238"/>
      <c r="P13" s="238"/>
      <c r="Q13" s="238"/>
      <c r="R13" s="238"/>
      <c r="S13" s="238"/>
      <c r="T13" s="238"/>
      <c r="U13" s="238"/>
      <c r="V13" s="238"/>
      <c r="W13" s="238"/>
      <c r="X13" s="238"/>
      <c r="Y13" s="238"/>
    </row>
    <row r="14" spans="1:59" ht="26.25" customHeight="1">
      <c r="A14" s="238"/>
      <c r="B14" s="238"/>
      <c r="C14" s="351" t="s">
        <v>1891</v>
      </c>
      <c r="D14" s="352"/>
      <c r="E14" s="352"/>
      <c r="F14" s="353"/>
      <c r="G14" s="238"/>
      <c r="H14" s="238"/>
      <c r="I14" s="238"/>
      <c r="J14" s="238"/>
      <c r="K14" s="238"/>
      <c r="L14" s="238"/>
      <c r="M14" s="238"/>
      <c r="N14" s="238"/>
      <c r="O14" s="238"/>
      <c r="P14" s="238"/>
      <c r="Q14" s="238"/>
      <c r="R14" s="238"/>
      <c r="S14" s="238"/>
      <c r="T14" s="238"/>
      <c r="U14" s="238"/>
      <c r="V14" s="238"/>
      <c r="W14" s="238"/>
      <c r="X14" s="238"/>
      <c r="Y14" s="238"/>
    </row>
    <row r="15" spans="1:59" ht="18">
      <c r="A15" s="238"/>
      <c r="B15" s="238"/>
      <c r="C15" s="350">
        <v>1</v>
      </c>
      <c r="D15" s="354" t="s">
        <v>1892</v>
      </c>
      <c r="E15" s="265" t="s">
        <v>1893</v>
      </c>
      <c r="F15" s="265" t="s">
        <v>1863</v>
      </c>
      <c r="G15" s="238"/>
      <c r="H15" s="238"/>
      <c r="I15" s="238"/>
      <c r="J15" s="238"/>
      <c r="K15" s="238"/>
      <c r="L15" s="238"/>
      <c r="M15" s="238"/>
      <c r="N15" s="238"/>
      <c r="O15" s="238"/>
      <c r="P15" s="238"/>
      <c r="Q15" s="238"/>
      <c r="R15" s="238"/>
      <c r="S15" s="238"/>
      <c r="T15" s="238"/>
      <c r="U15" s="238"/>
      <c r="V15" s="238"/>
      <c r="W15" s="238"/>
      <c r="X15" s="238"/>
      <c r="Y15" s="238"/>
    </row>
    <row r="16" spans="1:59" ht="18">
      <c r="A16" s="238"/>
      <c r="B16" s="238"/>
      <c r="C16" s="350"/>
      <c r="D16" s="354"/>
      <c r="E16" s="265" t="s">
        <v>1894</v>
      </c>
      <c r="F16" s="265" t="s">
        <v>1863</v>
      </c>
      <c r="G16" s="238"/>
      <c r="H16" s="238"/>
      <c r="I16" s="238"/>
      <c r="J16" s="238"/>
      <c r="K16" s="238"/>
      <c r="L16" s="238"/>
      <c r="M16" s="238"/>
      <c r="N16" s="238"/>
      <c r="O16" s="238"/>
      <c r="P16" s="238"/>
      <c r="Q16" s="238"/>
      <c r="R16" s="238"/>
      <c r="S16" s="238"/>
      <c r="T16" s="238"/>
      <c r="U16" s="238"/>
      <c r="V16" s="238"/>
      <c r="W16" s="238"/>
      <c r="X16" s="238"/>
      <c r="Y16" s="238"/>
    </row>
    <row r="17" spans="1:25" ht="18">
      <c r="A17" s="238"/>
      <c r="B17" s="238"/>
      <c r="C17" s="350"/>
      <c r="D17" s="354"/>
      <c r="E17" s="265" t="s">
        <v>1895</v>
      </c>
      <c r="F17" s="265" t="s">
        <v>1863</v>
      </c>
      <c r="G17" s="238"/>
      <c r="H17" s="238"/>
      <c r="I17" s="238"/>
      <c r="J17" s="238"/>
      <c r="K17" s="238"/>
      <c r="L17" s="238"/>
      <c r="M17" s="238"/>
      <c r="N17" s="238"/>
      <c r="O17" s="238"/>
      <c r="P17" s="238"/>
      <c r="Q17" s="238"/>
      <c r="R17" s="238"/>
      <c r="S17" s="238"/>
      <c r="T17" s="238"/>
      <c r="U17" s="238"/>
      <c r="V17" s="238"/>
      <c r="W17" s="238"/>
      <c r="X17" s="238"/>
      <c r="Y17" s="238"/>
    </row>
    <row r="18" spans="1:25" ht="18">
      <c r="A18" s="238"/>
      <c r="B18" s="238"/>
      <c r="C18" s="350"/>
      <c r="D18" s="354"/>
      <c r="E18" s="265" t="s">
        <v>1896</v>
      </c>
      <c r="F18" s="265" t="s">
        <v>1816</v>
      </c>
      <c r="G18" s="238"/>
      <c r="H18" s="238"/>
      <c r="I18" s="238"/>
      <c r="J18" s="238"/>
      <c r="K18" s="238"/>
      <c r="L18" s="238"/>
      <c r="M18" s="238"/>
      <c r="N18" s="238"/>
      <c r="O18" s="238"/>
      <c r="P18" s="238"/>
      <c r="Q18" s="238"/>
      <c r="R18" s="238"/>
      <c r="S18" s="238"/>
      <c r="T18" s="238"/>
      <c r="U18" s="238"/>
      <c r="V18" s="238"/>
      <c r="W18" s="238"/>
      <c r="X18" s="238"/>
      <c r="Y18" s="238"/>
    </row>
    <row r="19" spans="1:25" ht="18">
      <c r="A19" s="238"/>
      <c r="B19" s="238"/>
      <c r="C19" s="350"/>
      <c r="D19" s="354"/>
      <c r="E19" s="265" t="s">
        <v>1897</v>
      </c>
      <c r="F19" s="265" t="s">
        <v>1794</v>
      </c>
      <c r="G19" s="238"/>
      <c r="H19" s="238"/>
      <c r="I19" s="238"/>
      <c r="J19" s="238"/>
      <c r="K19" s="238"/>
      <c r="L19" s="238"/>
      <c r="M19" s="238"/>
      <c r="N19" s="238"/>
      <c r="O19" s="238"/>
      <c r="P19" s="238"/>
      <c r="Q19" s="238"/>
      <c r="R19" s="238"/>
      <c r="S19" s="238"/>
      <c r="T19" s="238"/>
      <c r="U19" s="238"/>
      <c r="V19" s="238"/>
      <c r="W19" s="238"/>
      <c r="X19" s="238"/>
      <c r="Y19" s="238"/>
    </row>
    <row r="20" spans="1:25" ht="30" customHeight="1">
      <c r="A20" s="238"/>
      <c r="B20" s="238"/>
      <c r="C20" s="351" t="s">
        <v>1898</v>
      </c>
      <c r="D20" s="352"/>
      <c r="E20" s="352"/>
      <c r="F20" s="353"/>
      <c r="G20" s="238"/>
      <c r="H20" s="238"/>
      <c r="I20" s="238"/>
      <c r="J20" s="238"/>
      <c r="K20" s="238"/>
      <c r="L20" s="238"/>
      <c r="M20" s="238"/>
      <c r="N20" s="238"/>
      <c r="O20" s="238"/>
      <c r="P20" s="238"/>
      <c r="Q20" s="238"/>
      <c r="R20" s="238"/>
      <c r="S20" s="238"/>
      <c r="T20" s="238"/>
      <c r="U20" s="238"/>
      <c r="V20" s="238"/>
      <c r="W20" s="238"/>
      <c r="X20" s="238"/>
      <c r="Y20" s="238"/>
    </row>
    <row r="21" spans="1:25" ht="18">
      <c r="A21" s="238"/>
      <c r="B21" s="238"/>
      <c r="C21" s="346">
        <v>1</v>
      </c>
      <c r="D21" s="354" t="s">
        <v>1935</v>
      </c>
      <c r="E21" s="264" t="s">
        <v>1934</v>
      </c>
      <c r="F21" s="264" t="s">
        <v>1863</v>
      </c>
      <c r="G21" s="238"/>
      <c r="H21" s="238"/>
      <c r="I21" s="238"/>
      <c r="J21" s="238"/>
      <c r="K21" s="238"/>
      <c r="L21" s="238"/>
      <c r="M21" s="238"/>
      <c r="N21" s="238"/>
      <c r="O21" s="238"/>
      <c r="P21" s="238"/>
      <c r="Q21" s="238"/>
      <c r="R21" s="238"/>
      <c r="S21" s="238"/>
      <c r="T21" s="238"/>
      <c r="U21" s="238"/>
      <c r="V21" s="238"/>
      <c r="W21" s="238"/>
      <c r="X21" s="238"/>
      <c r="Y21" s="238"/>
    </row>
    <row r="22" spans="1:25" ht="18">
      <c r="A22" s="238"/>
      <c r="B22" s="238"/>
      <c r="C22" s="346"/>
      <c r="D22" s="354"/>
      <c r="E22" s="264" t="s">
        <v>1933</v>
      </c>
      <c r="F22" s="264" t="s">
        <v>1899</v>
      </c>
      <c r="G22" s="238"/>
      <c r="H22" s="238"/>
      <c r="I22" s="238"/>
      <c r="J22" s="238"/>
      <c r="K22" s="238"/>
      <c r="L22" s="238"/>
      <c r="M22" s="238"/>
      <c r="N22" s="238"/>
      <c r="O22" s="238"/>
      <c r="P22" s="238"/>
      <c r="Q22" s="238"/>
      <c r="R22" s="238"/>
      <c r="S22" s="238"/>
      <c r="T22" s="238"/>
      <c r="U22" s="238"/>
      <c r="V22" s="238"/>
      <c r="W22" s="238"/>
      <c r="X22" s="238"/>
      <c r="Y22" s="238"/>
    </row>
    <row r="23" spans="1:25" ht="18">
      <c r="A23" s="238"/>
      <c r="B23" s="238"/>
      <c r="C23" s="346"/>
      <c r="D23" s="354"/>
      <c r="E23" s="264" t="s">
        <v>1046</v>
      </c>
      <c r="F23" s="264" t="s">
        <v>1863</v>
      </c>
      <c r="G23" s="238"/>
      <c r="H23" s="238"/>
      <c r="I23" s="238"/>
      <c r="J23" s="238"/>
      <c r="K23" s="238"/>
      <c r="L23" s="238"/>
      <c r="M23" s="238"/>
      <c r="N23" s="238"/>
      <c r="O23" s="238"/>
      <c r="P23" s="238"/>
      <c r="Q23" s="238"/>
      <c r="R23" s="238"/>
      <c r="S23" s="238"/>
      <c r="T23" s="238"/>
      <c r="U23" s="238"/>
      <c r="V23" s="238"/>
      <c r="W23" s="238"/>
      <c r="X23" s="238"/>
      <c r="Y23" s="238"/>
    </row>
    <row r="24" spans="1:25" ht="18">
      <c r="A24" s="238"/>
      <c r="B24" s="238"/>
      <c r="C24" s="346"/>
      <c r="D24" s="354"/>
      <c r="E24" s="264" t="s">
        <v>1929</v>
      </c>
      <c r="F24" s="264" t="s">
        <v>1794</v>
      </c>
      <c r="G24" s="238"/>
      <c r="H24" s="238"/>
      <c r="I24" s="238"/>
      <c r="J24" s="238"/>
      <c r="K24" s="238"/>
      <c r="L24" s="238"/>
      <c r="M24" s="238"/>
      <c r="N24" s="238"/>
      <c r="O24" s="238"/>
      <c r="P24" s="238"/>
      <c r="Q24" s="238"/>
      <c r="R24" s="238"/>
      <c r="S24" s="238"/>
      <c r="T24" s="238"/>
      <c r="U24" s="238"/>
      <c r="V24" s="238"/>
      <c r="W24" s="238"/>
      <c r="X24" s="238"/>
      <c r="Y24" s="238"/>
    </row>
    <row r="25" spans="1:25" ht="18">
      <c r="A25" s="238"/>
      <c r="B25" s="238"/>
      <c r="C25" s="350">
        <v>2</v>
      </c>
      <c r="D25" s="347" t="s">
        <v>1900</v>
      </c>
      <c r="E25" s="265" t="s">
        <v>1930</v>
      </c>
      <c r="F25" s="265" t="s">
        <v>1901</v>
      </c>
      <c r="G25" s="238"/>
      <c r="H25" s="238"/>
      <c r="I25" s="238"/>
      <c r="J25" s="238"/>
      <c r="K25" s="238"/>
      <c r="L25" s="238"/>
      <c r="M25" s="238"/>
      <c r="N25" s="238"/>
      <c r="O25" s="238"/>
      <c r="P25" s="238"/>
      <c r="Q25" s="238"/>
      <c r="R25" s="238"/>
      <c r="S25" s="238"/>
      <c r="T25" s="238"/>
      <c r="U25" s="238"/>
      <c r="V25" s="238"/>
      <c r="W25" s="238"/>
      <c r="X25" s="238"/>
      <c r="Y25" s="238"/>
    </row>
    <row r="26" spans="1:25" ht="18">
      <c r="A26" s="238"/>
      <c r="B26" s="238"/>
      <c r="C26" s="350"/>
      <c r="D26" s="347"/>
      <c r="E26" s="265" t="s">
        <v>1931</v>
      </c>
      <c r="F26" s="265" t="s">
        <v>1794</v>
      </c>
      <c r="G26" s="238"/>
      <c r="H26" s="238"/>
      <c r="I26" s="238"/>
      <c r="J26" s="238"/>
      <c r="K26" s="238"/>
      <c r="L26" s="238"/>
      <c r="M26" s="238"/>
      <c r="N26" s="238"/>
      <c r="O26" s="238"/>
      <c r="P26" s="238"/>
      <c r="Q26" s="238"/>
      <c r="R26" s="238"/>
      <c r="S26" s="238"/>
      <c r="T26" s="238"/>
      <c r="U26" s="238"/>
      <c r="V26" s="238"/>
      <c r="W26" s="238"/>
      <c r="X26" s="238"/>
      <c r="Y26" s="238"/>
    </row>
    <row r="27" spans="1:25" ht="18">
      <c r="A27" s="238"/>
      <c r="B27" s="238"/>
      <c r="C27" s="350"/>
      <c r="D27" s="347"/>
      <c r="E27" s="265" t="s">
        <v>1932</v>
      </c>
      <c r="F27" s="265" t="s">
        <v>1863</v>
      </c>
      <c r="G27" s="238"/>
      <c r="H27" s="238"/>
      <c r="I27" s="238"/>
      <c r="J27" s="238"/>
      <c r="K27" s="238"/>
      <c r="L27" s="238"/>
      <c r="M27" s="238"/>
      <c r="N27" s="238"/>
      <c r="O27" s="238"/>
      <c r="P27" s="238"/>
      <c r="Q27" s="238"/>
      <c r="R27" s="238"/>
      <c r="S27" s="238"/>
      <c r="T27" s="238"/>
      <c r="U27" s="238"/>
      <c r="V27" s="238"/>
      <c r="W27" s="238"/>
      <c r="X27" s="238"/>
      <c r="Y27" s="238"/>
    </row>
    <row r="28" spans="1:25" ht="18">
      <c r="A28" s="238"/>
      <c r="B28" s="238"/>
      <c r="C28" s="346">
        <v>3</v>
      </c>
      <c r="D28" s="354" t="s">
        <v>1936</v>
      </c>
      <c r="E28" s="264" t="s">
        <v>1937</v>
      </c>
      <c r="F28" s="264" t="s">
        <v>1902</v>
      </c>
      <c r="G28" s="238"/>
      <c r="H28" s="238"/>
      <c r="I28" s="238"/>
      <c r="J28" s="238"/>
      <c r="K28" s="238"/>
      <c r="L28" s="238"/>
      <c r="M28" s="238"/>
      <c r="N28" s="238"/>
      <c r="O28" s="238"/>
      <c r="P28" s="238"/>
      <c r="Q28" s="238"/>
      <c r="R28" s="238"/>
      <c r="S28" s="238"/>
      <c r="T28" s="238"/>
      <c r="U28" s="238"/>
      <c r="V28" s="238"/>
      <c r="W28" s="238"/>
      <c r="X28" s="238"/>
      <c r="Y28" s="238"/>
    </row>
    <row r="29" spans="1:25" ht="18">
      <c r="A29" s="238"/>
      <c r="B29" s="238"/>
      <c r="C29" s="346"/>
      <c r="D29" s="354"/>
      <c r="E29" s="264" t="s">
        <v>1938</v>
      </c>
      <c r="F29" s="264" t="s">
        <v>1793</v>
      </c>
      <c r="G29" s="238"/>
      <c r="H29" s="238"/>
      <c r="I29" s="238"/>
      <c r="J29" s="238"/>
      <c r="K29" s="238"/>
      <c r="L29" s="238"/>
      <c r="M29" s="238"/>
      <c r="N29" s="238"/>
      <c r="O29" s="238"/>
      <c r="P29" s="238"/>
      <c r="Q29" s="238"/>
      <c r="R29" s="238"/>
      <c r="S29" s="238"/>
      <c r="T29" s="238"/>
      <c r="U29" s="238"/>
      <c r="V29" s="238"/>
      <c r="W29" s="238"/>
      <c r="X29" s="238"/>
      <c r="Y29" s="238"/>
    </row>
    <row r="30" spans="1:25" ht="21" customHeight="1">
      <c r="A30" s="238"/>
      <c r="B30" s="238"/>
      <c r="C30" s="346"/>
      <c r="D30" s="354"/>
      <c r="E30" s="264" t="s">
        <v>1939</v>
      </c>
      <c r="F30" s="264" t="s">
        <v>1833</v>
      </c>
      <c r="G30" s="238"/>
      <c r="H30" s="238"/>
      <c r="I30" s="238"/>
      <c r="J30" s="238"/>
      <c r="K30" s="238"/>
      <c r="L30" s="238"/>
      <c r="M30" s="238"/>
      <c r="N30" s="238"/>
      <c r="O30" s="238"/>
      <c r="P30" s="238"/>
      <c r="Q30" s="238"/>
      <c r="R30" s="238"/>
      <c r="S30" s="238"/>
      <c r="T30" s="238"/>
      <c r="U30" s="238"/>
      <c r="V30" s="238"/>
      <c r="W30" s="238"/>
      <c r="X30" s="238"/>
      <c r="Y30" s="238"/>
    </row>
    <row r="31" spans="1:25" ht="18">
      <c r="A31" s="238"/>
      <c r="B31" s="238"/>
      <c r="C31" s="346"/>
      <c r="D31" s="354"/>
      <c r="E31" s="264" t="s">
        <v>1940</v>
      </c>
      <c r="F31" s="264" t="s">
        <v>1823</v>
      </c>
      <c r="G31" s="238"/>
      <c r="H31" s="238"/>
      <c r="I31" s="238"/>
      <c r="J31" s="238"/>
      <c r="K31" s="238"/>
      <c r="L31" s="238"/>
      <c r="M31" s="238"/>
      <c r="N31" s="238"/>
      <c r="O31" s="238"/>
      <c r="P31" s="238"/>
      <c r="Q31" s="238"/>
      <c r="R31" s="238"/>
      <c r="S31" s="238"/>
      <c r="T31" s="238"/>
      <c r="U31" s="238"/>
      <c r="V31" s="238"/>
      <c r="W31" s="238"/>
      <c r="X31" s="238"/>
      <c r="Y31" s="238"/>
    </row>
    <row r="32" spans="1:25" ht="18">
      <c r="A32" s="238"/>
      <c r="B32" s="238"/>
      <c r="C32" s="346"/>
      <c r="D32" s="354"/>
      <c r="E32" s="264" t="s">
        <v>1941</v>
      </c>
      <c r="F32" s="264" t="s">
        <v>1863</v>
      </c>
      <c r="G32" s="238"/>
      <c r="H32" s="238"/>
      <c r="I32" s="238"/>
      <c r="J32" s="238"/>
      <c r="K32" s="238"/>
      <c r="L32" s="238"/>
      <c r="M32" s="238"/>
      <c r="N32" s="238"/>
      <c r="O32" s="238"/>
      <c r="P32" s="238"/>
      <c r="Q32" s="238"/>
      <c r="R32" s="238"/>
      <c r="S32" s="238"/>
      <c r="T32" s="238"/>
      <c r="U32" s="238"/>
      <c r="V32" s="238"/>
      <c r="W32" s="238"/>
      <c r="X32" s="238"/>
      <c r="Y32" s="238"/>
    </row>
    <row r="33" spans="1:25" ht="27.75" customHeight="1">
      <c r="A33" s="238"/>
      <c r="B33" s="238"/>
      <c r="C33" s="351" t="s">
        <v>1903</v>
      </c>
      <c r="D33" s="352"/>
      <c r="E33" s="352"/>
      <c r="F33" s="353"/>
      <c r="G33" s="238"/>
      <c r="H33" s="238"/>
      <c r="I33" s="238"/>
      <c r="J33" s="238"/>
      <c r="K33" s="238"/>
      <c r="L33" s="238"/>
      <c r="M33" s="238"/>
      <c r="N33" s="238"/>
      <c r="O33" s="238"/>
      <c r="P33" s="238"/>
      <c r="Q33" s="238"/>
      <c r="R33" s="238"/>
      <c r="S33" s="238"/>
      <c r="T33" s="238"/>
      <c r="U33" s="238"/>
      <c r="V33" s="238"/>
      <c r="W33" s="238"/>
      <c r="X33" s="238"/>
      <c r="Y33" s="238"/>
    </row>
    <row r="34" spans="1:25" ht="18">
      <c r="A34" s="238"/>
      <c r="B34" s="238"/>
      <c r="C34" s="266">
        <v>1</v>
      </c>
      <c r="D34" s="279" t="s">
        <v>1904</v>
      </c>
      <c r="E34" s="265" t="s">
        <v>1905</v>
      </c>
      <c r="F34" s="265" t="s">
        <v>1906</v>
      </c>
      <c r="G34" s="238"/>
      <c r="H34" s="238"/>
      <c r="I34" s="238"/>
      <c r="J34" s="238"/>
      <c r="K34" s="238"/>
      <c r="L34" s="238"/>
      <c r="M34" s="238"/>
      <c r="N34" s="238"/>
      <c r="O34" s="238"/>
      <c r="P34" s="238"/>
      <c r="Q34" s="238"/>
      <c r="R34" s="238"/>
      <c r="S34" s="238"/>
      <c r="T34" s="238"/>
      <c r="U34" s="238"/>
      <c r="V34" s="238"/>
      <c r="W34" s="238"/>
      <c r="X34" s="238"/>
      <c r="Y34" s="238"/>
    </row>
    <row r="35" spans="1:25" ht="29.25" customHeight="1">
      <c r="A35" s="238"/>
      <c r="B35" s="238"/>
      <c r="C35" s="351" t="s">
        <v>1907</v>
      </c>
      <c r="D35" s="352"/>
      <c r="E35" s="352"/>
      <c r="F35" s="353"/>
      <c r="G35" s="238"/>
      <c r="H35" s="238"/>
      <c r="I35" s="238"/>
      <c r="J35" s="238"/>
      <c r="K35" s="238"/>
      <c r="L35" s="238"/>
      <c r="M35" s="238"/>
      <c r="N35" s="238"/>
      <c r="O35" s="238"/>
      <c r="P35" s="238"/>
      <c r="Q35" s="238"/>
      <c r="R35" s="238"/>
      <c r="S35" s="238"/>
      <c r="T35" s="238"/>
      <c r="U35" s="238"/>
      <c r="V35" s="238"/>
      <c r="W35" s="238"/>
      <c r="X35" s="238"/>
      <c r="Y35" s="238"/>
    </row>
    <row r="36" spans="1:25" ht="36">
      <c r="A36" s="238"/>
      <c r="B36" s="238"/>
      <c r="C36" s="267">
        <v>1</v>
      </c>
      <c r="D36" s="280" t="s">
        <v>1908</v>
      </c>
      <c r="E36" s="264" t="s">
        <v>1966</v>
      </c>
      <c r="F36" s="264" t="s">
        <v>1967</v>
      </c>
      <c r="G36" s="238"/>
      <c r="H36" s="238"/>
      <c r="I36" s="238"/>
      <c r="J36" s="238"/>
      <c r="K36" s="238"/>
      <c r="L36" s="238"/>
      <c r="M36" s="238"/>
      <c r="N36" s="238"/>
      <c r="O36" s="238"/>
      <c r="P36" s="238"/>
      <c r="Q36" s="238"/>
      <c r="R36" s="238"/>
      <c r="S36" s="238"/>
      <c r="T36" s="238"/>
      <c r="U36" s="238"/>
      <c r="V36" s="238"/>
      <c r="W36" s="238"/>
      <c r="X36" s="238"/>
      <c r="Y36" s="238"/>
    </row>
    <row r="37" spans="1:25" ht="28.5" customHeight="1">
      <c r="A37" s="238"/>
      <c r="B37" s="238"/>
      <c r="C37" s="351" t="s">
        <v>1909</v>
      </c>
      <c r="D37" s="352"/>
      <c r="E37" s="352"/>
      <c r="F37" s="353"/>
      <c r="G37" s="238"/>
      <c r="H37" s="238"/>
      <c r="I37" s="238"/>
      <c r="J37" s="238"/>
      <c r="K37" s="238"/>
      <c r="L37" s="238"/>
      <c r="M37" s="238"/>
      <c r="N37" s="238"/>
      <c r="O37" s="238"/>
      <c r="P37" s="238"/>
      <c r="Q37" s="238"/>
      <c r="R37" s="238"/>
      <c r="S37" s="238"/>
      <c r="T37" s="238"/>
      <c r="U37" s="238"/>
      <c r="V37" s="238"/>
      <c r="W37" s="238"/>
      <c r="X37" s="238"/>
      <c r="Y37" s="238"/>
    </row>
    <row r="38" spans="1:25" ht="20.25" customHeight="1">
      <c r="A38" s="238"/>
      <c r="B38" s="238"/>
      <c r="C38" s="350">
        <v>1</v>
      </c>
      <c r="D38" s="354" t="s">
        <v>463</v>
      </c>
      <c r="E38" s="265" t="s">
        <v>1942</v>
      </c>
      <c r="F38" s="265" t="s">
        <v>1910</v>
      </c>
      <c r="G38" s="238"/>
      <c r="H38" s="238"/>
      <c r="I38" s="238"/>
      <c r="J38" s="238"/>
      <c r="K38" s="238"/>
      <c r="L38" s="238"/>
      <c r="M38" s="238"/>
      <c r="N38" s="238"/>
      <c r="O38" s="238"/>
      <c r="P38" s="238"/>
      <c r="Q38" s="238"/>
      <c r="R38" s="238"/>
      <c r="S38" s="238"/>
      <c r="T38" s="238"/>
      <c r="U38" s="238"/>
      <c r="V38" s="238"/>
      <c r="W38" s="238"/>
      <c r="X38" s="238"/>
      <c r="Y38" s="238"/>
    </row>
    <row r="39" spans="1:25" ht="36">
      <c r="A39" s="238"/>
      <c r="B39" s="238"/>
      <c r="C39" s="350"/>
      <c r="D39" s="354"/>
      <c r="E39" s="265" t="s">
        <v>1965</v>
      </c>
      <c r="F39" s="265" t="s">
        <v>1815</v>
      </c>
      <c r="G39" s="238"/>
      <c r="H39" s="238"/>
      <c r="I39" s="238"/>
      <c r="J39" s="238"/>
      <c r="K39" s="238"/>
      <c r="L39" s="238"/>
      <c r="M39" s="238"/>
      <c r="N39" s="238"/>
      <c r="O39" s="238"/>
      <c r="P39" s="238"/>
      <c r="Q39" s="238"/>
      <c r="R39" s="238"/>
      <c r="S39" s="238"/>
      <c r="T39" s="238"/>
      <c r="U39" s="238"/>
      <c r="V39" s="238"/>
      <c r="W39" s="238"/>
      <c r="X39" s="238"/>
      <c r="Y39" s="238"/>
    </row>
    <row r="40" spans="1:25" ht="21.75" customHeight="1">
      <c r="A40" s="238"/>
      <c r="B40" s="238"/>
      <c r="C40" s="350"/>
      <c r="D40" s="354"/>
      <c r="E40" s="265" t="s">
        <v>1943</v>
      </c>
      <c r="F40" s="265" t="s">
        <v>1911</v>
      </c>
      <c r="G40" s="238"/>
      <c r="H40" s="238"/>
      <c r="I40" s="238"/>
      <c r="J40" s="238"/>
      <c r="K40" s="238"/>
      <c r="L40" s="238"/>
      <c r="M40" s="238"/>
      <c r="N40" s="238"/>
      <c r="O40" s="238"/>
      <c r="P40" s="238"/>
      <c r="Q40" s="238"/>
      <c r="R40" s="238"/>
      <c r="S40" s="238"/>
      <c r="T40" s="238"/>
      <c r="U40" s="238"/>
      <c r="V40" s="238"/>
      <c r="W40" s="238"/>
      <c r="X40" s="238"/>
      <c r="Y40" s="238"/>
    </row>
    <row r="41" spans="1:25" ht="36">
      <c r="A41" s="238"/>
      <c r="B41" s="238"/>
      <c r="C41" s="267">
        <v>2</v>
      </c>
      <c r="D41" s="279" t="s">
        <v>1912</v>
      </c>
      <c r="E41" s="264" t="s">
        <v>1964</v>
      </c>
      <c r="F41" s="264" t="s">
        <v>1863</v>
      </c>
      <c r="G41" s="238"/>
      <c r="H41" s="238"/>
      <c r="I41" s="238"/>
      <c r="J41" s="238"/>
      <c r="K41" s="238"/>
      <c r="L41" s="238"/>
      <c r="M41" s="238"/>
      <c r="N41" s="238"/>
      <c r="O41" s="238"/>
      <c r="P41" s="238"/>
      <c r="Q41" s="238"/>
      <c r="R41" s="238"/>
      <c r="S41" s="238"/>
      <c r="T41" s="238"/>
      <c r="U41" s="238"/>
      <c r="V41" s="238"/>
      <c r="W41" s="238"/>
      <c r="X41" s="238"/>
      <c r="Y41" s="238"/>
    </row>
    <row r="42" spans="1:25" ht="23.25" customHeight="1">
      <c r="A42" s="238"/>
      <c r="B42" s="238"/>
      <c r="C42" s="266">
        <v>3</v>
      </c>
      <c r="D42" s="279" t="s">
        <v>1913</v>
      </c>
      <c r="E42" s="265" t="s">
        <v>1944</v>
      </c>
      <c r="F42" s="265" t="s">
        <v>1863</v>
      </c>
      <c r="G42" s="238"/>
      <c r="H42" s="238"/>
      <c r="I42" s="238"/>
      <c r="J42" s="238"/>
      <c r="K42" s="238"/>
      <c r="L42" s="238"/>
      <c r="M42" s="238"/>
      <c r="N42" s="238"/>
      <c r="O42" s="238"/>
      <c r="P42" s="238"/>
      <c r="Q42" s="238"/>
      <c r="R42" s="238"/>
      <c r="S42" s="238"/>
      <c r="T42" s="238"/>
      <c r="U42" s="238"/>
      <c r="V42" s="238"/>
      <c r="W42" s="238"/>
      <c r="X42" s="238"/>
      <c r="Y42" s="238"/>
    </row>
    <row r="43" spans="1:25" ht="18">
      <c r="A43" s="238"/>
      <c r="B43" s="238"/>
      <c r="C43" s="267">
        <v>4</v>
      </c>
      <c r="D43" s="279" t="s">
        <v>1949</v>
      </c>
      <c r="E43" s="264" t="s">
        <v>1945</v>
      </c>
      <c r="F43" s="264" t="s">
        <v>1799</v>
      </c>
      <c r="G43" s="238"/>
      <c r="H43" s="238"/>
      <c r="I43" s="238"/>
      <c r="J43" s="238"/>
      <c r="K43" s="238"/>
      <c r="L43" s="238"/>
      <c r="M43" s="238"/>
      <c r="N43" s="238"/>
      <c r="O43" s="238"/>
      <c r="P43" s="238"/>
      <c r="Q43" s="238"/>
      <c r="R43" s="238"/>
      <c r="S43" s="238"/>
      <c r="T43" s="238"/>
      <c r="U43" s="238"/>
      <c r="V43" s="238"/>
      <c r="W43" s="238"/>
      <c r="X43" s="238"/>
      <c r="Y43" s="238"/>
    </row>
    <row r="44" spans="1:25" ht="23.25" customHeight="1">
      <c r="A44" s="238"/>
      <c r="B44" s="238"/>
      <c r="C44" s="266">
        <v>5</v>
      </c>
      <c r="D44" s="279" t="s">
        <v>1950</v>
      </c>
      <c r="E44" s="265" t="s">
        <v>1946</v>
      </c>
      <c r="F44" s="265" t="s">
        <v>1914</v>
      </c>
      <c r="G44" s="238"/>
      <c r="H44" s="238"/>
      <c r="I44" s="238"/>
      <c r="J44" s="238"/>
      <c r="K44" s="238"/>
      <c r="L44" s="238"/>
      <c r="M44" s="238"/>
      <c r="N44" s="238"/>
      <c r="O44" s="238"/>
      <c r="P44" s="238"/>
      <c r="Q44" s="238"/>
      <c r="R44" s="238"/>
      <c r="S44" s="238"/>
      <c r="T44" s="238"/>
      <c r="U44" s="238"/>
      <c r="V44" s="238"/>
      <c r="W44" s="238"/>
      <c r="X44" s="238"/>
      <c r="Y44" s="238"/>
    </row>
    <row r="45" spans="1:25" ht="36">
      <c r="A45" s="238"/>
      <c r="B45" s="238"/>
      <c r="C45" s="267">
        <v>6</v>
      </c>
      <c r="D45" s="280" t="s">
        <v>1948</v>
      </c>
      <c r="E45" s="264" t="s">
        <v>1947</v>
      </c>
      <c r="F45" s="268" t="s">
        <v>1995</v>
      </c>
      <c r="G45" s="238"/>
      <c r="H45" s="238"/>
      <c r="I45" s="238"/>
      <c r="J45" s="238"/>
      <c r="K45" s="238"/>
      <c r="L45" s="238"/>
      <c r="M45" s="238"/>
      <c r="N45" s="238"/>
      <c r="O45" s="238"/>
      <c r="P45" s="238"/>
      <c r="Q45" s="238"/>
      <c r="R45" s="238"/>
      <c r="S45" s="238"/>
      <c r="T45" s="238"/>
      <c r="U45" s="238"/>
      <c r="V45" s="238"/>
      <c r="W45" s="238"/>
      <c r="X45" s="238"/>
      <c r="Y45" s="238"/>
    </row>
    <row r="46" spans="1:25" ht="18">
      <c r="A46" s="238"/>
      <c r="B46" s="238"/>
      <c r="C46" s="266">
        <v>7</v>
      </c>
      <c r="D46" s="279" t="s">
        <v>1915</v>
      </c>
      <c r="E46" s="265" t="s">
        <v>1951</v>
      </c>
      <c r="F46" s="265" t="s">
        <v>1910</v>
      </c>
      <c r="G46" s="238"/>
      <c r="H46" s="238"/>
      <c r="I46" s="238"/>
      <c r="J46" s="238"/>
      <c r="K46" s="238"/>
      <c r="L46" s="238"/>
      <c r="M46" s="238"/>
      <c r="N46" s="238"/>
      <c r="O46" s="238"/>
      <c r="P46" s="238"/>
      <c r="Q46" s="238"/>
      <c r="R46" s="238"/>
      <c r="S46" s="238"/>
      <c r="T46" s="238"/>
      <c r="U46" s="238"/>
      <c r="V46" s="238"/>
      <c r="W46" s="238"/>
      <c r="X46" s="238"/>
      <c r="Y46" s="238"/>
    </row>
    <row r="47" spans="1:25" ht="18">
      <c r="A47" s="238"/>
      <c r="B47" s="238"/>
      <c r="C47" s="346">
        <v>8</v>
      </c>
      <c r="D47" s="354" t="s">
        <v>1916</v>
      </c>
      <c r="E47" s="264" t="s">
        <v>1952</v>
      </c>
      <c r="F47" s="355" t="s">
        <v>1844</v>
      </c>
      <c r="G47" s="238"/>
      <c r="H47" s="238"/>
      <c r="I47" s="238"/>
      <c r="J47" s="238"/>
      <c r="K47" s="238"/>
      <c r="L47" s="238"/>
      <c r="M47" s="238"/>
      <c r="N47" s="238"/>
      <c r="O47" s="238"/>
      <c r="P47" s="238"/>
      <c r="Q47" s="238"/>
      <c r="R47" s="238"/>
      <c r="S47" s="238"/>
      <c r="T47" s="238"/>
      <c r="U47" s="238"/>
      <c r="V47" s="238"/>
      <c r="W47" s="238"/>
      <c r="X47" s="238"/>
      <c r="Y47" s="238"/>
    </row>
    <row r="48" spans="1:25" ht="18">
      <c r="A48" s="238"/>
      <c r="B48" s="238"/>
      <c r="C48" s="346"/>
      <c r="D48" s="354"/>
      <c r="E48" s="264" t="s">
        <v>1953</v>
      </c>
      <c r="F48" s="355"/>
      <c r="G48" s="238"/>
      <c r="H48" s="238"/>
      <c r="I48" s="238"/>
      <c r="J48" s="238"/>
      <c r="K48" s="238"/>
      <c r="L48" s="238"/>
      <c r="M48" s="238"/>
      <c r="N48" s="238"/>
      <c r="O48" s="238"/>
      <c r="P48" s="238"/>
      <c r="Q48" s="238"/>
      <c r="R48" s="238"/>
      <c r="S48" s="238"/>
      <c r="T48" s="238"/>
      <c r="U48" s="238"/>
      <c r="V48" s="238"/>
      <c r="W48" s="238"/>
      <c r="X48" s="238"/>
      <c r="Y48" s="238"/>
    </row>
    <row r="49" spans="1:25" ht="18">
      <c r="A49" s="238"/>
      <c r="B49" s="238"/>
      <c r="C49" s="266">
        <v>9</v>
      </c>
      <c r="D49" s="279" t="s">
        <v>1954</v>
      </c>
      <c r="E49" s="265" t="s">
        <v>1955</v>
      </c>
      <c r="F49" s="265" t="s">
        <v>1863</v>
      </c>
      <c r="G49" s="238"/>
      <c r="H49" s="238"/>
      <c r="I49" s="238"/>
      <c r="J49" s="238"/>
      <c r="K49" s="238"/>
      <c r="L49" s="238"/>
      <c r="M49" s="238"/>
      <c r="N49" s="238"/>
      <c r="O49" s="238"/>
      <c r="P49" s="238"/>
      <c r="Q49" s="238"/>
      <c r="R49" s="238"/>
      <c r="S49" s="238"/>
      <c r="T49" s="238"/>
      <c r="U49" s="238"/>
      <c r="V49" s="238"/>
      <c r="W49" s="238"/>
      <c r="X49" s="238"/>
      <c r="Y49" s="238"/>
    </row>
    <row r="50" spans="1:25" ht="18">
      <c r="A50" s="238"/>
      <c r="B50" s="238"/>
      <c r="C50" s="346">
        <v>10</v>
      </c>
      <c r="D50" s="347" t="s">
        <v>1917</v>
      </c>
      <c r="E50" s="264" t="s">
        <v>1956</v>
      </c>
      <c r="F50" s="348" t="s">
        <v>1958</v>
      </c>
      <c r="G50" s="238"/>
      <c r="H50" s="238"/>
      <c r="I50" s="238"/>
      <c r="J50" s="238"/>
      <c r="K50" s="238"/>
      <c r="L50" s="238"/>
      <c r="M50" s="238"/>
      <c r="N50" s="238"/>
      <c r="O50" s="238"/>
      <c r="P50" s="238"/>
      <c r="Q50" s="238"/>
      <c r="R50" s="238"/>
      <c r="S50" s="238"/>
      <c r="T50" s="238"/>
      <c r="U50" s="238"/>
      <c r="V50" s="238"/>
      <c r="W50" s="238"/>
      <c r="X50" s="238"/>
      <c r="Y50" s="238"/>
    </row>
    <row r="51" spans="1:25" ht="18">
      <c r="A51" s="238"/>
      <c r="B51" s="238"/>
      <c r="C51" s="346"/>
      <c r="D51" s="347"/>
      <c r="E51" s="264" t="s">
        <v>1957</v>
      </c>
      <c r="F51" s="349"/>
      <c r="G51" s="238"/>
      <c r="H51" s="238"/>
      <c r="I51" s="238"/>
      <c r="J51" s="238"/>
      <c r="K51" s="238"/>
      <c r="L51" s="238"/>
      <c r="M51" s="238"/>
      <c r="N51" s="238"/>
      <c r="O51" s="238"/>
      <c r="P51" s="238"/>
      <c r="Q51" s="238"/>
      <c r="R51" s="238"/>
      <c r="S51" s="238"/>
      <c r="T51" s="238"/>
      <c r="U51" s="238"/>
      <c r="V51" s="238"/>
      <c r="W51" s="238"/>
      <c r="X51" s="238"/>
      <c r="Y51" s="238"/>
    </row>
    <row r="52" spans="1:25" ht="18">
      <c r="A52" s="238"/>
      <c r="B52" s="238"/>
      <c r="C52" s="350">
        <v>11</v>
      </c>
      <c r="D52" s="347" t="s">
        <v>1981</v>
      </c>
      <c r="E52" s="265" t="s">
        <v>1959</v>
      </c>
      <c r="F52" s="265" t="s">
        <v>1918</v>
      </c>
      <c r="G52" s="238"/>
      <c r="H52" s="238"/>
      <c r="I52" s="238"/>
      <c r="J52" s="238"/>
      <c r="K52" s="238"/>
      <c r="L52" s="238"/>
      <c r="M52" s="238"/>
      <c r="N52" s="238"/>
      <c r="O52" s="238"/>
      <c r="P52" s="238"/>
      <c r="Q52" s="238"/>
      <c r="R52" s="238"/>
      <c r="S52" s="238"/>
      <c r="T52" s="238"/>
      <c r="U52" s="238"/>
      <c r="V52" s="238"/>
      <c r="W52" s="238"/>
      <c r="X52" s="238"/>
      <c r="Y52" s="238"/>
    </row>
    <row r="53" spans="1:25" ht="18">
      <c r="A53" s="238"/>
      <c r="B53" s="238"/>
      <c r="C53" s="350"/>
      <c r="D53" s="347"/>
      <c r="E53" s="265" t="s">
        <v>1960</v>
      </c>
      <c r="F53" s="265" t="s">
        <v>1844</v>
      </c>
      <c r="G53" s="238"/>
      <c r="H53" s="238"/>
      <c r="I53" s="238"/>
      <c r="J53" s="238"/>
      <c r="K53" s="238"/>
      <c r="L53" s="238"/>
      <c r="M53" s="238"/>
      <c r="N53" s="238"/>
      <c r="O53" s="238"/>
      <c r="P53" s="238"/>
      <c r="Q53" s="238"/>
      <c r="R53" s="238"/>
      <c r="S53" s="238"/>
      <c r="T53" s="238"/>
      <c r="U53" s="238"/>
      <c r="V53" s="238"/>
      <c r="W53" s="238"/>
      <c r="X53" s="238"/>
      <c r="Y53" s="238"/>
    </row>
    <row r="54" spans="1:25" ht="18">
      <c r="A54" s="238"/>
      <c r="B54" s="238"/>
      <c r="C54" s="267">
        <v>12</v>
      </c>
      <c r="D54" s="280" t="s">
        <v>1919</v>
      </c>
      <c r="E54" s="264" t="s">
        <v>1961</v>
      </c>
      <c r="F54" s="264" t="s">
        <v>1920</v>
      </c>
      <c r="G54" s="238"/>
      <c r="H54" s="238"/>
      <c r="I54" s="238"/>
      <c r="J54" s="238"/>
      <c r="K54" s="238"/>
      <c r="L54" s="238"/>
      <c r="M54" s="238"/>
      <c r="N54" s="238"/>
      <c r="O54" s="238"/>
      <c r="P54" s="238"/>
      <c r="Q54" s="238"/>
      <c r="R54" s="238"/>
      <c r="S54" s="238"/>
      <c r="T54" s="238"/>
      <c r="U54" s="238"/>
      <c r="V54" s="238"/>
      <c r="W54" s="238"/>
      <c r="X54" s="238"/>
      <c r="Y54" s="238"/>
    </row>
    <row r="55" spans="1:25" ht="18">
      <c r="A55" s="238"/>
      <c r="B55" s="238"/>
      <c r="C55" s="351" t="s">
        <v>1921</v>
      </c>
      <c r="D55" s="352"/>
      <c r="E55" s="352"/>
      <c r="F55" s="353"/>
      <c r="G55" s="238"/>
      <c r="H55" s="238"/>
      <c r="I55" s="238"/>
      <c r="J55" s="238"/>
      <c r="K55" s="238"/>
      <c r="L55" s="238"/>
      <c r="M55" s="238"/>
      <c r="N55" s="238"/>
      <c r="O55" s="238"/>
      <c r="P55" s="238"/>
      <c r="Q55" s="238"/>
      <c r="R55" s="238"/>
      <c r="S55" s="238"/>
      <c r="T55" s="238"/>
      <c r="U55" s="238"/>
      <c r="V55" s="238"/>
      <c r="W55" s="238"/>
      <c r="X55" s="238"/>
      <c r="Y55" s="238"/>
    </row>
    <row r="56" spans="1:25" ht="18">
      <c r="A56" s="238"/>
      <c r="B56" s="238"/>
      <c r="C56" s="266">
        <v>1</v>
      </c>
      <c r="D56" s="261" t="s">
        <v>1922</v>
      </c>
      <c r="E56" s="265" t="s">
        <v>1962</v>
      </c>
      <c r="F56" s="265" t="s">
        <v>1923</v>
      </c>
      <c r="G56" s="238"/>
      <c r="H56" s="238"/>
      <c r="I56" s="238"/>
      <c r="J56" s="238"/>
      <c r="K56" s="238"/>
      <c r="L56" s="238"/>
      <c r="M56" s="238"/>
      <c r="N56" s="238"/>
      <c r="O56" s="238"/>
      <c r="P56" s="238"/>
      <c r="Q56" s="238"/>
      <c r="R56" s="238"/>
      <c r="S56" s="238"/>
      <c r="T56" s="238"/>
      <c r="U56" s="238"/>
      <c r="V56" s="238"/>
      <c r="W56" s="238"/>
      <c r="X56" s="238"/>
      <c r="Y56" s="238"/>
    </row>
    <row r="57" spans="1:25" ht="54">
      <c r="A57" s="238"/>
      <c r="B57" s="238"/>
      <c r="C57" s="267">
        <v>2</v>
      </c>
      <c r="D57" s="280" t="s">
        <v>1924</v>
      </c>
      <c r="E57" s="264" t="s">
        <v>1963</v>
      </c>
      <c r="F57" s="264" t="s">
        <v>1927</v>
      </c>
      <c r="G57" s="238"/>
      <c r="H57" s="238"/>
      <c r="I57" s="238"/>
      <c r="J57" s="238"/>
      <c r="K57" s="238"/>
      <c r="L57" s="238"/>
      <c r="M57" s="238"/>
      <c r="N57" s="238"/>
      <c r="O57" s="238"/>
      <c r="P57" s="238"/>
      <c r="Q57" s="238"/>
      <c r="R57" s="238"/>
      <c r="S57" s="238"/>
      <c r="T57" s="238"/>
      <c r="U57" s="238"/>
      <c r="V57" s="238"/>
      <c r="W57" s="238"/>
      <c r="X57" s="238"/>
      <c r="Y57" s="238"/>
    </row>
    <row r="58" spans="1:25" ht="18">
      <c r="A58" s="238"/>
      <c r="B58" s="238"/>
      <c r="C58" s="266">
        <v>3</v>
      </c>
      <c r="D58" s="280" t="s">
        <v>1926</v>
      </c>
      <c r="E58" s="265" t="s">
        <v>1925</v>
      </c>
      <c r="F58" s="265" t="s">
        <v>1863</v>
      </c>
      <c r="G58" s="238"/>
      <c r="H58" s="238"/>
      <c r="I58" s="238"/>
      <c r="J58" s="238"/>
      <c r="K58" s="238"/>
      <c r="L58" s="238"/>
      <c r="M58" s="238"/>
      <c r="N58" s="238"/>
      <c r="O58" s="238"/>
      <c r="P58" s="238"/>
      <c r="Q58" s="238"/>
      <c r="R58" s="238"/>
      <c r="S58" s="238"/>
      <c r="T58" s="238"/>
      <c r="U58" s="238"/>
      <c r="V58" s="238"/>
      <c r="W58" s="238"/>
      <c r="X58" s="238"/>
      <c r="Y58" s="238"/>
    </row>
    <row r="59" spans="1:25">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row>
    <row r="60" spans="1:25">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row>
    <row r="61" spans="1:25">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row>
    <row r="62" spans="1:25">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row>
    <row r="63" spans="1:25">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row>
    <row r="64" spans="1:25">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row>
    <row r="65" spans="1:25">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row>
    <row r="66" spans="1:25">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row>
    <row r="67" spans="1:25">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row>
    <row r="68" spans="1:25">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row>
    <row r="69" spans="1:25">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row>
    <row r="70" spans="1:25">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row>
    <row r="71" spans="1:25">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row>
    <row r="72" spans="1:25">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row>
    <row r="73" spans="1:25">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row>
    <row r="74" spans="1:25">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row>
    <row r="75" spans="1:25">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row>
    <row r="76" spans="1:25">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row>
    <row r="77" spans="1:25">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row>
    <row r="78" spans="1:25">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row>
    <row r="79" spans="1:25">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row>
    <row r="80" spans="1:25">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row>
    <row r="81" spans="1:25">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row>
    <row r="82" spans="1:25">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row>
    <row r="83" spans="1:25">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row>
    <row r="84" spans="1:25">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row>
    <row r="85" spans="1:25">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row>
    <row r="86" spans="1:25">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row>
    <row r="87" spans="1:25">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row>
    <row r="88" spans="1:25">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row>
    <row r="89" spans="1:25">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row>
    <row r="90" spans="1:25">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row>
    <row r="91" spans="1: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row>
    <row r="92" spans="1:25">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row>
    <row r="93" spans="1:25">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row>
    <row r="94" spans="1:25">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row>
    <row r="95" spans="1:25">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row>
    <row r="96" spans="1:25">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row>
    <row r="97" spans="1:25">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row>
    <row r="98" spans="1:25">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row>
    <row r="99" spans="1:25">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row>
    <row r="100" spans="1: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row>
    <row r="101" spans="1: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row>
    <row r="102" spans="1: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row>
    <row r="103" spans="1: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row>
    <row r="104" spans="1: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row>
    <row r="105" spans="1: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row>
    <row r="106" spans="1: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row>
    <row r="107" spans="1: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row>
    <row r="108" spans="1: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row>
    <row r="109" spans="1: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row>
    <row r="110" spans="1: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row>
    <row r="111" spans="1: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row>
    <row r="112" spans="1: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row>
    <row r="113" spans="1: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row>
    <row r="114" spans="1: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row>
    <row r="115" spans="1: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row>
    <row r="116" spans="1: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row>
    <row r="117" spans="1: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row>
    <row r="118" spans="1: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row>
    <row r="119" spans="1: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row>
    <row r="120" spans="1: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row>
    <row r="121" spans="1: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row>
    <row r="122" spans="1: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row>
    <row r="123" spans="1: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row>
    <row r="124" spans="1: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row>
    <row r="125" spans="1: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row>
    <row r="126" spans="1: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row>
    <row r="127" spans="1: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row>
    <row r="128" spans="1: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row>
    <row r="129" spans="1: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row>
    <row r="130" spans="1: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row>
    <row r="131" spans="1: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row>
    <row r="132" spans="1: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row>
    <row r="133" spans="1: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row>
    <row r="134" spans="1: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row>
    <row r="135" spans="1: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row>
    <row r="136" spans="1: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row>
    <row r="137" spans="1: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row>
    <row r="138" spans="1: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row>
    <row r="139" spans="1: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row>
    <row r="140" spans="1: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row>
    <row r="141" spans="1: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row>
    <row r="142" spans="1: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row>
    <row r="143" spans="1: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row>
    <row r="144" spans="1: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row>
    <row r="145" spans="1: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row>
    <row r="146" spans="1: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row>
    <row r="147" spans="1: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row>
    <row r="148" spans="1: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row>
    <row r="149" spans="1: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row>
    <row r="150" spans="1: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row>
    <row r="151" spans="1: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row>
    <row r="152" spans="1: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row>
    <row r="153" spans="1: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row>
    <row r="154" spans="1: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row>
    <row r="155" spans="1: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row>
    <row r="156" spans="1: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row>
    <row r="157" spans="1: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row>
    <row r="158" spans="1: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row>
    <row r="159" spans="1: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row>
    <row r="160" spans="1: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row>
    <row r="161" spans="1: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row>
    <row r="162" spans="1: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row>
    <row r="163" spans="1: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row>
    <row r="164" spans="1: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row>
    <row r="165" spans="1: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row>
    <row r="166" spans="1: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row>
    <row r="167" spans="1: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row>
    <row r="168" spans="1: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row>
    <row r="169" spans="1: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row>
    <row r="170" spans="1: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row>
    <row r="171" spans="1: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row>
    <row r="172" spans="1: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row>
    <row r="173" spans="1: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row>
    <row r="174" spans="1: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row>
    <row r="175" spans="1: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row>
    <row r="176" spans="1: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row>
    <row r="177" spans="1: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row>
    <row r="178" spans="1: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row>
    <row r="179" spans="1: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row>
    <row r="180" spans="1: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row>
    <row r="181" spans="1: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row>
    <row r="182" spans="1: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row>
    <row r="183" spans="1: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row>
    <row r="184" spans="1: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row>
    <row r="185" spans="1: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row>
    <row r="186" spans="1: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row>
    <row r="187" spans="1: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row>
    <row r="188" spans="1: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row>
    <row r="189" spans="1: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row>
    <row r="190" spans="1: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row>
    <row r="191" spans="1: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row>
    <row r="192" spans="1: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row>
    <row r="193" spans="1: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row>
    <row r="194" spans="1: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row>
    <row r="195" spans="1: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row>
    <row r="196" spans="1: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row>
    <row r="197" spans="1: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row>
    <row r="198" spans="1: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row>
    <row r="199" spans="1: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row>
    <row r="200" spans="1: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row>
    <row r="201" spans="1: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row>
    <row r="202" spans="1: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row>
    <row r="203" spans="1: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row>
    <row r="204" spans="1: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row>
    <row r="205" spans="1: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row>
    <row r="206" spans="1: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row>
    <row r="207" spans="1: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row>
    <row r="208" spans="1: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row>
    <row r="209" spans="1: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row>
    <row r="210" spans="1: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row>
    <row r="211" spans="1: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row>
    <row r="212" spans="1: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row>
    <row r="213" spans="1: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row>
    <row r="214" spans="1: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row>
    <row r="215" spans="1: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row>
    <row r="216" spans="1: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row>
    <row r="217" spans="1: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row>
    <row r="218" spans="1: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row>
    <row r="219" spans="1: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row>
    <row r="220" spans="1: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row>
    <row r="221" spans="1: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row>
    <row r="222" spans="1: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row>
    <row r="223" spans="1: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row>
    <row r="224" spans="1: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row>
    <row r="225" spans="1: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row>
    <row r="226" spans="1: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row>
    <row r="227" spans="1: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row>
    <row r="228" spans="1: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row>
    <row r="229" spans="1: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row>
    <row r="230" spans="1: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row>
    <row r="231" spans="1: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row>
    <row r="232" spans="1: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row>
    <row r="233" spans="1: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row>
    <row r="234" spans="1: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row>
    <row r="235" spans="1: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row>
    <row r="236" spans="1: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row>
    <row r="237" spans="1: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row>
    <row r="238" spans="1: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row>
    <row r="239" spans="1: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row>
    <row r="240" spans="1: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row>
    <row r="241" spans="1: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row>
    <row r="242" spans="1: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row>
    <row r="243" spans="1: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row>
    <row r="244" spans="1: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row>
    <row r="245" spans="1: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row>
    <row r="246" spans="1: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row>
    <row r="247" spans="1: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row>
    <row r="248" spans="1: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row>
    <row r="249" spans="1: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row>
    <row r="250" spans="1: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row>
    <row r="251" spans="1: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row>
    <row r="252" spans="1: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row>
    <row r="253" spans="1: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row>
    <row r="254" spans="1: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row>
    <row r="255" spans="1: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row>
    <row r="256" spans="1: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row>
    <row r="257" spans="1: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row>
    <row r="258" spans="1: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row>
    <row r="259" spans="1: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row>
    <row r="260" spans="1: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row>
    <row r="261" spans="1: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row>
    <row r="262" spans="1: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row>
    <row r="263" spans="1: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row>
    <row r="264" spans="1: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row>
    <row r="265" spans="1: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row>
    <row r="266" spans="1: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row>
    <row r="267" spans="1: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row>
    <row r="268" spans="1: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row>
    <row r="269" spans="1: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row>
    <row r="270" spans="1: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row>
    <row r="271" spans="1: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row>
    <row r="272" spans="1: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row>
    <row r="273" spans="1: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row>
    <row r="274" spans="1: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row>
    <row r="275" spans="1: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row>
    <row r="276" spans="1: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row>
    <row r="277" spans="1: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row>
    <row r="278" spans="1: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row>
    <row r="279" spans="1: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row>
    <row r="280" spans="1: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row>
    <row r="281" spans="1: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row>
    <row r="282" spans="1: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row>
    <row r="283" spans="1: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row>
    <row r="284" spans="1: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row>
    <row r="285" spans="1: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row>
    <row r="286" spans="1: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row>
    <row r="287" spans="1: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row>
    <row r="288" spans="1: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row>
    <row r="289" spans="1: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row>
    <row r="290" spans="1: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row>
    <row r="291" spans="1: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row>
    <row r="292" spans="1: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row>
    <row r="293" spans="1: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row>
    <row r="294" spans="1: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row>
    <row r="295" spans="1: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row>
    <row r="296" spans="1: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row>
    <row r="297" spans="1: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row>
    <row r="298" spans="1: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row>
    <row r="299" spans="1: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row>
    <row r="300" spans="1: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row>
    <row r="301" spans="1: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row>
    <row r="302" spans="1: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row>
    <row r="303" spans="1: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row>
    <row r="304" spans="1: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row>
    <row r="305" spans="1: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row>
    <row r="306" spans="1: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row>
    <row r="307" spans="1: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row>
    <row r="308" spans="1: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row>
    <row r="309" spans="1: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row>
    <row r="310" spans="1: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row>
    <row r="311" spans="1: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row>
    <row r="312" spans="1: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row>
    <row r="313" spans="1: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row>
    <row r="314" spans="1: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row>
    <row r="315" spans="1: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row>
    <row r="316" spans="1: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row>
    <row r="317" spans="1: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row>
    <row r="318" spans="1: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row>
    <row r="319" spans="1: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row>
    <row r="320" spans="1: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row>
    <row r="321" spans="1: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row>
    <row r="322" spans="1: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row>
    <row r="323" spans="1: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row>
    <row r="324" spans="1: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row>
    <row r="325" spans="1: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row>
    <row r="326" spans="1: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row>
    <row r="327" spans="1: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row>
    <row r="328" spans="1: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row>
    <row r="329" spans="1: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row>
    <row r="330" spans="1: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row>
    <row r="331" spans="1: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row>
    <row r="332" spans="1: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row>
    <row r="333" spans="1: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row>
    <row r="334" spans="1: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row>
    <row r="335" spans="1: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row>
    <row r="336" spans="1: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row>
    <row r="337" spans="1: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row>
    <row r="338" spans="1: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row>
    <row r="339" spans="1:25">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row>
    <row r="340" spans="1:25">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row>
    <row r="341" spans="1:25">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row>
    <row r="342" spans="1:25">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row>
    <row r="343" spans="1:25">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row>
    <row r="344" spans="1:25">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row>
    <row r="345" spans="1:25">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row>
    <row r="346" spans="1:25">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row>
    <row r="347" spans="1:25">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row>
    <row r="348" spans="1:25">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row>
    <row r="349" spans="1:25">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row>
    <row r="350" spans="1:25">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row>
    <row r="351" spans="1:25">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row>
    <row r="352" spans="1:25">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row>
    <row r="353" spans="1:25">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row>
    <row r="354" spans="1:25">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row>
    <row r="355" spans="1:25">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row>
    <row r="356" spans="1:25">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row>
    <row r="357" spans="1:25">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row>
    <row r="358" spans="1:25">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row>
    <row r="359" spans="1:25">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row>
    <row r="360" spans="1:25">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row>
    <row r="361" spans="1:25">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row>
    <row r="362" spans="1:25">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row>
    <row r="363" spans="1:25">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row>
    <row r="364" spans="1:25">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row>
    <row r="365" spans="1:25">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row>
    <row r="366" spans="1:25">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row>
    <row r="367" spans="1:25">
      <c r="A367" s="238"/>
      <c r="B367" s="238"/>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row>
    <row r="368" spans="1:25">
      <c r="A368" s="238"/>
      <c r="B368" s="238"/>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row>
    <row r="369" spans="1:25">
      <c r="A369" s="238"/>
      <c r="B369" s="238"/>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row>
    <row r="370" spans="1:25">
      <c r="A370" s="238"/>
      <c r="B370" s="238"/>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row>
    <row r="371" spans="1:25">
      <c r="A371" s="238"/>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row>
    <row r="372" spans="1:25">
      <c r="A372" s="238"/>
      <c r="B372" s="238"/>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row>
    <row r="373" spans="1:25">
      <c r="A373" s="238"/>
      <c r="B373" s="238"/>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row>
    <row r="374" spans="1:25">
      <c r="A374" s="238"/>
      <c r="B374" s="238"/>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row>
    <row r="375" spans="1:25">
      <c r="A375" s="238"/>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row>
    <row r="376" spans="1:25">
      <c r="A376" s="238"/>
      <c r="B376" s="238"/>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row>
    <row r="377" spans="1:25">
      <c r="A377" s="238"/>
      <c r="B377" s="238"/>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row>
    <row r="378" spans="1:25">
      <c r="A378" s="238"/>
      <c r="B378" s="238"/>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row>
    <row r="379" spans="1:25">
      <c r="A379" s="238"/>
      <c r="B379" s="238"/>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row>
    <row r="380" spans="1:25">
      <c r="A380" s="238"/>
      <c r="B380" s="238"/>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row>
    <row r="381" spans="1:25">
      <c r="A381" s="238"/>
      <c r="B381" s="238"/>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row>
    <row r="382" spans="1:25">
      <c r="A382" s="238"/>
      <c r="B382" s="238"/>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row>
    <row r="383" spans="1:25">
      <c r="A383" s="238"/>
      <c r="B383" s="238"/>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row>
    <row r="384" spans="1:25">
      <c r="A384" s="238"/>
      <c r="B384" s="238"/>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row>
    <row r="385" spans="1:25">
      <c r="A385" s="238"/>
      <c r="B385" s="238"/>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row>
    <row r="386" spans="1:25">
      <c r="A386" s="238"/>
      <c r="B386" s="238"/>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row>
    <row r="387" spans="1:25">
      <c r="A387" s="238"/>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row>
    <row r="388" spans="1:25">
      <c r="A388" s="238"/>
      <c r="B388" s="238"/>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row>
    <row r="389" spans="1:25">
      <c r="A389" s="238"/>
      <c r="B389" s="238"/>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row>
    <row r="390" spans="1:25">
      <c r="A390" s="238"/>
      <c r="B390" s="238"/>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row>
    <row r="391" spans="1:25">
      <c r="A391" s="238"/>
      <c r="B391" s="238"/>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row>
    <row r="392" spans="1:25">
      <c r="A392" s="238"/>
      <c r="B392" s="238"/>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row>
    <row r="393" spans="1:25">
      <c r="A393" s="238"/>
      <c r="B393" s="238"/>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row>
    <row r="394" spans="1:25">
      <c r="A394" s="238"/>
      <c r="B394" s="238"/>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row>
    <row r="395" spans="1:25">
      <c r="A395" s="238"/>
      <c r="B395" s="238"/>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row>
    <row r="396" spans="1:25">
      <c r="A396" s="238"/>
      <c r="B396" s="238"/>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row>
    <row r="397" spans="1:25">
      <c r="A397" s="238"/>
      <c r="B397" s="238"/>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row>
    <row r="398" spans="1:25">
      <c r="A398" s="238"/>
      <c r="B398" s="238"/>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row>
    <row r="399" spans="1:25">
      <c r="A399" s="238"/>
      <c r="B399" s="238"/>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row>
    <row r="400" spans="1:25">
      <c r="A400" s="238"/>
      <c r="B400" s="238"/>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row>
    <row r="401" spans="1:25">
      <c r="A401" s="238"/>
      <c r="B401" s="238"/>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row>
    <row r="402" spans="1:25">
      <c r="A402" s="238"/>
      <c r="B402" s="238"/>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row>
    <row r="403" spans="1:25">
      <c r="A403" s="238"/>
      <c r="B403" s="238"/>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row>
    <row r="404" spans="1:25">
      <c r="A404" s="238"/>
      <c r="B404" s="238"/>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row>
    <row r="405" spans="1:25">
      <c r="A405" s="238"/>
      <c r="B405" s="238"/>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row>
    <row r="406" spans="1:25">
      <c r="A406" s="238"/>
      <c r="B406" s="238"/>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row>
    <row r="407" spans="1:25">
      <c r="A407" s="238"/>
      <c r="B407" s="238"/>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row>
    <row r="408" spans="1:25">
      <c r="A408" s="238"/>
      <c r="B408" s="238"/>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row>
    <row r="409" spans="1:25">
      <c r="A409" s="238"/>
      <c r="B409" s="238"/>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row>
    <row r="410" spans="1:25">
      <c r="A410" s="238"/>
      <c r="B410" s="238"/>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row>
    <row r="411" spans="1:25">
      <c r="A411" s="238"/>
      <c r="B411" s="238"/>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row>
    <row r="412" spans="1:25">
      <c r="A412" s="238"/>
      <c r="B412" s="238"/>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row>
    <row r="413" spans="1:25">
      <c r="A413" s="238"/>
      <c r="B413" s="238"/>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row>
    <row r="414" spans="1:25">
      <c r="A414" s="238"/>
      <c r="B414" s="238"/>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row>
    <row r="415" spans="1:25">
      <c r="A415" s="238"/>
      <c r="B415" s="238"/>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row>
    <row r="416" spans="1:25">
      <c r="A416" s="238"/>
      <c r="B416" s="238"/>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row>
    <row r="417" spans="1:25">
      <c r="A417" s="238"/>
      <c r="B417" s="238"/>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row>
    <row r="418" spans="1:25">
      <c r="A418" s="238"/>
      <c r="B418" s="238"/>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row>
    <row r="419" spans="1:25">
      <c r="A419" s="238"/>
      <c r="B419" s="238"/>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row>
    <row r="420" spans="1:25">
      <c r="A420" s="238"/>
      <c r="B420" s="238"/>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row>
    <row r="421" spans="1:25">
      <c r="A421" s="238"/>
      <c r="B421" s="238"/>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row>
    <row r="422" spans="1:25">
      <c r="A422" s="238"/>
      <c r="B422" s="238"/>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row>
    <row r="423" spans="1:25">
      <c r="A423" s="238"/>
      <c r="B423" s="238"/>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row>
    <row r="424" spans="1:25">
      <c r="A424" s="238"/>
      <c r="B424" s="238"/>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row>
    <row r="425" spans="1:25">
      <c r="A425" s="238"/>
      <c r="B425" s="238"/>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row>
    <row r="426" spans="1:25">
      <c r="A426" s="238"/>
      <c r="B426" s="238"/>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row>
    <row r="427" spans="1:25">
      <c r="A427" s="238"/>
      <c r="B427" s="238"/>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row>
    <row r="428" spans="1:25">
      <c r="A428" s="238"/>
      <c r="B428" s="238"/>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row>
    <row r="429" spans="1:25">
      <c r="A429" s="238"/>
      <c r="B429" s="238"/>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row>
    <row r="430" spans="1:25">
      <c r="A430" s="238"/>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row>
    <row r="431" spans="1:25">
      <c r="A431" s="238"/>
      <c r="B431" s="238"/>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row>
    <row r="432" spans="1:25">
      <c r="A432" s="238"/>
      <c r="B432" s="238"/>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row>
    <row r="433" spans="1:25">
      <c r="A433" s="238"/>
      <c r="B433" s="238"/>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row>
    <row r="434" spans="1:25">
      <c r="A434" s="238"/>
      <c r="B434" s="238"/>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row>
    <row r="435" spans="1:25">
      <c r="A435" s="238"/>
      <c r="B435" s="238"/>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row>
    <row r="436" spans="1:25">
      <c r="A436" s="238"/>
      <c r="B436" s="238"/>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row>
    <row r="437" spans="1:25">
      <c r="A437" s="238"/>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row>
    <row r="438" spans="1:25">
      <c r="A438" s="238"/>
      <c r="B438" s="238"/>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row>
    <row r="439" spans="1:25">
      <c r="A439" s="238"/>
      <c r="B439" s="238"/>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row>
    <row r="440" spans="1:25">
      <c r="A440" s="238"/>
      <c r="B440" s="238"/>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row>
    <row r="441" spans="1:25">
      <c r="A441" s="238"/>
      <c r="B441" s="238"/>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row>
    <row r="442" spans="1:25">
      <c r="A442" s="238"/>
      <c r="B442" s="238"/>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row>
    <row r="443" spans="1:25">
      <c r="A443" s="238"/>
      <c r="B443" s="238"/>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row>
    <row r="444" spans="1:25">
      <c r="A444" s="238"/>
      <c r="B444" s="238"/>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row>
    <row r="445" spans="1:25">
      <c r="A445" s="238"/>
      <c r="B445" s="238"/>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row>
    <row r="446" spans="1:25">
      <c r="A446" s="238"/>
      <c r="B446" s="238"/>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row>
    <row r="447" spans="1:25">
      <c r="A447" s="238"/>
      <c r="B447" s="238"/>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row>
    <row r="448" spans="1:25">
      <c r="A448" s="238"/>
      <c r="B448" s="238"/>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row>
    <row r="449" spans="1:25">
      <c r="A449" s="238"/>
      <c r="B449" s="238"/>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row>
    <row r="450" spans="1:25">
      <c r="A450" s="238"/>
      <c r="B450" s="238"/>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row>
    <row r="451" spans="1:25">
      <c r="A451" s="238"/>
      <c r="B451" s="238"/>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row>
    <row r="452" spans="1:25">
      <c r="A452" s="238"/>
      <c r="B452" s="238"/>
      <c r="C452" s="238"/>
      <c r="D452" s="238"/>
      <c r="E452" s="238"/>
      <c r="F452" s="238"/>
      <c r="G452" s="238"/>
      <c r="H452" s="238"/>
      <c r="I452" s="238"/>
      <c r="J452" s="238"/>
      <c r="K452" s="238"/>
      <c r="L452" s="238"/>
      <c r="M452" s="238"/>
      <c r="N452" s="238"/>
      <c r="O452" s="238"/>
      <c r="P452" s="238"/>
      <c r="Q452" s="238"/>
      <c r="R452" s="238"/>
      <c r="S452" s="238"/>
      <c r="T452" s="238"/>
      <c r="U452" s="238"/>
      <c r="V452" s="238"/>
      <c r="W452" s="238"/>
      <c r="X452" s="238"/>
      <c r="Y452" s="238"/>
    </row>
    <row r="453" spans="1:25">
      <c r="A453" s="238"/>
      <c r="B453" s="238"/>
      <c r="C453" s="238"/>
      <c r="D453" s="238"/>
      <c r="E453" s="238"/>
      <c r="F453" s="238"/>
      <c r="G453" s="238"/>
      <c r="H453" s="238"/>
      <c r="I453" s="238"/>
      <c r="J453" s="238"/>
      <c r="K453" s="238"/>
      <c r="L453" s="238"/>
      <c r="M453" s="238"/>
      <c r="N453" s="238"/>
      <c r="O453" s="238"/>
      <c r="P453" s="238"/>
      <c r="Q453" s="238"/>
      <c r="R453" s="238"/>
      <c r="S453" s="238"/>
      <c r="T453" s="238"/>
      <c r="U453" s="238"/>
      <c r="V453" s="238"/>
      <c r="W453" s="238"/>
      <c r="X453" s="238"/>
      <c r="Y453" s="238"/>
    </row>
    <row r="454" spans="1:25">
      <c r="A454" s="238"/>
      <c r="B454" s="238"/>
      <c r="C454" s="238"/>
      <c r="D454" s="238"/>
      <c r="E454" s="238"/>
      <c r="F454" s="238"/>
      <c r="G454" s="238"/>
      <c r="H454" s="238"/>
      <c r="I454" s="238"/>
      <c r="J454" s="238"/>
      <c r="K454" s="238"/>
      <c r="L454" s="238"/>
      <c r="M454" s="238"/>
      <c r="N454" s="238"/>
      <c r="O454" s="238"/>
      <c r="P454" s="238"/>
      <c r="Q454" s="238"/>
      <c r="R454" s="238"/>
      <c r="S454" s="238"/>
      <c r="T454" s="238"/>
      <c r="U454" s="238"/>
      <c r="V454" s="238"/>
      <c r="W454" s="238"/>
      <c r="X454" s="238"/>
      <c r="Y454" s="238"/>
    </row>
    <row r="455" spans="1:25">
      <c r="A455" s="238"/>
      <c r="B455" s="238"/>
      <c r="C455" s="238"/>
      <c r="D455" s="238"/>
      <c r="E455" s="238"/>
      <c r="F455" s="238"/>
      <c r="G455" s="238"/>
      <c r="H455" s="238"/>
      <c r="I455" s="238"/>
      <c r="J455" s="238"/>
      <c r="K455" s="238"/>
      <c r="L455" s="238"/>
      <c r="M455" s="238"/>
      <c r="N455" s="238"/>
      <c r="O455" s="238"/>
      <c r="P455" s="238"/>
      <c r="Q455" s="238"/>
      <c r="R455" s="238"/>
      <c r="S455" s="238"/>
      <c r="T455" s="238"/>
      <c r="U455" s="238"/>
      <c r="V455" s="238"/>
      <c r="W455" s="238"/>
      <c r="X455" s="238"/>
      <c r="Y455" s="238"/>
    </row>
    <row r="456" spans="1:25">
      <c r="A456" s="238"/>
      <c r="B456" s="238"/>
      <c r="C456" s="238"/>
      <c r="D456" s="238"/>
      <c r="E456" s="238"/>
      <c r="F456" s="238"/>
      <c r="G456" s="238"/>
      <c r="H456" s="238"/>
      <c r="I456" s="238"/>
      <c r="J456" s="238"/>
      <c r="K456" s="238"/>
      <c r="L456" s="238"/>
      <c r="M456" s="238"/>
      <c r="N456" s="238"/>
      <c r="O456" s="238"/>
      <c r="P456" s="238"/>
      <c r="Q456" s="238"/>
      <c r="R456" s="238"/>
      <c r="S456" s="238"/>
      <c r="T456" s="238"/>
      <c r="U456" s="238"/>
      <c r="V456" s="238"/>
      <c r="W456" s="238"/>
      <c r="X456" s="238"/>
      <c r="Y456" s="238"/>
    </row>
    <row r="457" spans="1:25">
      <c r="A457" s="238"/>
      <c r="B457" s="238"/>
      <c r="C457" s="238"/>
      <c r="D457" s="238"/>
      <c r="E457" s="238"/>
      <c r="F457" s="238"/>
      <c r="G457" s="238"/>
      <c r="H457" s="238"/>
      <c r="I457" s="238"/>
      <c r="J457" s="238"/>
      <c r="K457" s="238"/>
      <c r="L457" s="238"/>
      <c r="M457" s="238"/>
      <c r="N457" s="238"/>
      <c r="O457" s="238"/>
      <c r="P457" s="238"/>
      <c r="Q457" s="238"/>
      <c r="R457" s="238"/>
      <c r="S457" s="238"/>
      <c r="T457" s="238"/>
      <c r="U457" s="238"/>
      <c r="V457" s="238"/>
      <c r="W457" s="238"/>
      <c r="X457" s="238"/>
      <c r="Y457" s="238"/>
    </row>
    <row r="458" spans="1:25">
      <c r="A458" s="238"/>
      <c r="B458" s="238"/>
      <c r="C458" s="238"/>
      <c r="D458" s="238"/>
      <c r="E458" s="238"/>
      <c r="F458" s="238"/>
      <c r="G458" s="238"/>
      <c r="H458" s="238"/>
      <c r="I458" s="238"/>
      <c r="J458" s="238"/>
      <c r="K458" s="238"/>
      <c r="L458" s="238"/>
      <c r="M458" s="238"/>
      <c r="N458" s="238"/>
      <c r="O458" s="238"/>
      <c r="P458" s="238"/>
      <c r="Q458" s="238"/>
      <c r="R458" s="238"/>
      <c r="S458" s="238"/>
      <c r="T458" s="238"/>
      <c r="U458" s="238"/>
      <c r="V458" s="238"/>
      <c r="W458" s="238"/>
      <c r="X458" s="238"/>
      <c r="Y458" s="238"/>
    </row>
    <row r="459" spans="1:25">
      <c r="A459" s="238"/>
      <c r="B459" s="238"/>
      <c r="C459" s="238"/>
      <c r="D459" s="238"/>
      <c r="E459" s="238"/>
      <c r="F459" s="238"/>
      <c r="G459" s="238"/>
      <c r="H459" s="238"/>
      <c r="I459" s="238"/>
      <c r="J459" s="238"/>
      <c r="K459" s="238"/>
      <c r="L459" s="238"/>
      <c r="M459" s="238"/>
      <c r="N459" s="238"/>
      <c r="O459" s="238"/>
      <c r="P459" s="238"/>
      <c r="Q459" s="238"/>
      <c r="R459" s="238"/>
      <c r="S459" s="238"/>
      <c r="T459" s="238"/>
      <c r="U459" s="238"/>
      <c r="V459" s="238"/>
      <c r="W459" s="238"/>
      <c r="X459" s="238"/>
      <c r="Y459" s="238"/>
    </row>
    <row r="460" spans="1:25">
      <c r="A460" s="238"/>
      <c r="B460" s="238"/>
      <c r="C460" s="238"/>
      <c r="D460" s="238"/>
      <c r="E460" s="238"/>
      <c r="F460" s="238"/>
      <c r="G460" s="238"/>
      <c r="H460" s="238"/>
      <c r="I460" s="238"/>
      <c r="J460" s="238"/>
      <c r="K460" s="238"/>
      <c r="L460" s="238"/>
      <c r="M460" s="238"/>
      <c r="N460" s="238"/>
      <c r="O460" s="238"/>
      <c r="P460" s="238"/>
      <c r="Q460" s="238"/>
      <c r="R460" s="238"/>
      <c r="S460" s="238"/>
      <c r="T460" s="238"/>
      <c r="U460" s="238"/>
      <c r="V460" s="238"/>
      <c r="W460" s="238"/>
      <c r="X460" s="238"/>
      <c r="Y460" s="238"/>
    </row>
    <row r="461" spans="1:25">
      <c r="A461" s="238"/>
      <c r="B461" s="238"/>
      <c r="C461" s="238"/>
      <c r="D461" s="238"/>
      <c r="E461" s="238"/>
      <c r="F461" s="238"/>
      <c r="G461" s="238"/>
      <c r="H461" s="238"/>
      <c r="I461" s="238"/>
      <c r="J461" s="238"/>
      <c r="K461" s="238"/>
      <c r="L461" s="238"/>
      <c r="M461" s="238"/>
      <c r="N461" s="238"/>
      <c r="O461" s="238"/>
      <c r="P461" s="238"/>
      <c r="Q461" s="238"/>
      <c r="R461" s="238"/>
      <c r="S461" s="238"/>
      <c r="T461" s="238"/>
      <c r="U461" s="238"/>
      <c r="V461" s="238"/>
      <c r="W461" s="238"/>
      <c r="X461" s="238"/>
      <c r="Y461" s="238"/>
    </row>
    <row r="462" spans="1:25">
      <c r="A462" s="238"/>
      <c r="B462" s="238"/>
      <c r="C462" s="238"/>
      <c r="D462" s="238"/>
      <c r="E462" s="238"/>
      <c r="F462" s="238"/>
      <c r="G462" s="238"/>
      <c r="H462" s="238"/>
      <c r="I462" s="238"/>
      <c r="J462" s="238"/>
      <c r="K462" s="238"/>
      <c r="L462" s="238"/>
      <c r="M462" s="238"/>
      <c r="N462" s="238"/>
      <c r="O462" s="238"/>
      <c r="P462" s="238"/>
      <c r="Q462" s="238"/>
      <c r="R462" s="238"/>
      <c r="S462" s="238"/>
      <c r="T462" s="238"/>
      <c r="U462" s="238"/>
      <c r="V462" s="238"/>
      <c r="W462" s="238"/>
      <c r="X462" s="238"/>
      <c r="Y462" s="238"/>
    </row>
    <row r="463" spans="1:25">
      <c r="A463" s="238"/>
      <c r="B463" s="238"/>
      <c r="C463" s="238"/>
      <c r="D463" s="238"/>
      <c r="E463" s="238"/>
      <c r="F463" s="238"/>
      <c r="G463" s="238"/>
      <c r="H463" s="238"/>
      <c r="I463" s="238"/>
      <c r="J463" s="238"/>
      <c r="K463" s="238"/>
      <c r="L463" s="238"/>
      <c r="M463" s="238"/>
      <c r="N463" s="238"/>
      <c r="O463" s="238"/>
      <c r="P463" s="238"/>
      <c r="Q463" s="238"/>
      <c r="R463" s="238"/>
      <c r="S463" s="238"/>
      <c r="T463" s="238"/>
      <c r="U463" s="238"/>
      <c r="V463" s="238"/>
      <c r="W463" s="238"/>
      <c r="X463" s="238"/>
      <c r="Y463" s="238"/>
    </row>
    <row r="464" spans="1:25">
      <c r="A464" s="238"/>
      <c r="B464" s="238"/>
      <c r="C464" s="238"/>
      <c r="D464" s="238"/>
      <c r="E464" s="238"/>
      <c r="F464" s="238"/>
      <c r="G464" s="238"/>
      <c r="H464" s="238"/>
      <c r="I464" s="238"/>
      <c r="J464" s="238"/>
      <c r="K464" s="238"/>
      <c r="L464" s="238"/>
      <c r="M464" s="238"/>
      <c r="N464" s="238"/>
      <c r="O464" s="238"/>
      <c r="P464" s="238"/>
      <c r="Q464" s="238"/>
      <c r="R464" s="238"/>
      <c r="S464" s="238"/>
      <c r="T464" s="238"/>
      <c r="U464" s="238"/>
      <c r="V464" s="238"/>
      <c r="W464" s="238"/>
      <c r="X464" s="238"/>
      <c r="Y464" s="238"/>
    </row>
    <row r="465" spans="1:25">
      <c r="A465" s="238"/>
      <c r="B465" s="238"/>
      <c r="C465" s="238"/>
      <c r="D465" s="238"/>
      <c r="E465" s="238"/>
      <c r="F465" s="238"/>
      <c r="G465" s="238"/>
      <c r="H465" s="238"/>
      <c r="I465" s="238"/>
      <c r="J465" s="238"/>
      <c r="K465" s="238"/>
      <c r="L465" s="238"/>
      <c r="M465" s="238"/>
      <c r="N465" s="238"/>
      <c r="O465" s="238"/>
      <c r="P465" s="238"/>
      <c r="Q465" s="238"/>
      <c r="R465" s="238"/>
      <c r="S465" s="238"/>
      <c r="T465" s="238"/>
      <c r="U465" s="238"/>
      <c r="V465" s="238"/>
      <c r="W465" s="238"/>
      <c r="X465" s="238"/>
      <c r="Y465" s="238"/>
    </row>
    <row r="466" spans="1:25">
      <c r="A466" s="238"/>
      <c r="B466" s="238"/>
      <c r="C466" s="238"/>
      <c r="D466" s="238"/>
      <c r="E466" s="238"/>
      <c r="F466" s="238"/>
      <c r="G466" s="238"/>
      <c r="H466" s="238"/>
      <c r="I466" s="238"/>
      <c r="J466" s="238"/>
      <c r="K466" s="238"/>
      <c r="L466" s="238"/>
      <c r="M466" s="238"/>
      <c r="N466" s="238"/>
      <c r="O466" s="238"/>
      <c r="P466" s="238"/>
      <c r="Q466" s="238"/>
      <c r="R466" s="238"/>
      <c r="S466" s="238"/>
      <c r="T466" s="238"/>
      <c r="U466" s="238"/>
      <c r="V466" s="238"/>
      <c r="W466" s="238"/>
      <c r="X466" s="238"/>
      <c r="Y466" s="238"/>
    </row>
    <row r="467" spans="1:25">
      <c r="A467" s="238"/>
      <c r="B467" s="238"/>
      <c r="C467" s="238"/>
      <c r="D467" s="238"/>
      <c r="E467" s="238"/>
      <c r="F467" s="238"/>
      <c r="G467" s="238"/>
      <c r="H467" s="238"/>
      <c r="I467" s="238"/>
      <c r="J467" s="238"/>
      <c r="K467" s="238"/>
      <c r="L467" s="238"/>
      <c r="M467" s="238"/>
      <c r="N467" s="238"/>
      <c r="O467" s="238"/>
      <c r="P467" s="238"/>
      <c r="Q467" s="238"/>
      <c r="R467" s="238"/>
      <c r="S467" s="238"/>
      <c r="T467" s="238"/>
      <c r="U467" s="238"/>
      <c r="V467" s="238"/>
      <c r="W467" s="238"/>
      <c r="X467" s="238"/>
      <c r="Y467" s="238"/>
    </row>
    <row r="468" spans="1:25">
      <c r="A468" s="238"/>
      <c r="B468" s="238"/>
      <c r="C468" s="238"/>
      <c r="D468" s="238"/>
      <c r="E468" s="238"/>
      <c r="F468" s="238"/>
      <c r="G468" s="238"/>
      <c r="H468" s="238"/>
      <c r="I468" s="238"/>
      <c r="J468" s="238"/>
      <c r="K468" s="238"/>
      <c r="L468" s="238"/>
      <c r="M468" s="238"/>
      <c r="N468" s="238"/>
      <c r="O468" s="238"/>
      <c r="P468" s="238"/>
      <c r="Q468" s="238"/>
      <c r="R468" s="238"/>
      <c r="S468" s="238"/>
      <c r="T468" s="238"/>
      <c r="U468" s="238"/>
      <c r="V468" s="238"/>
      <c r="W468" s="238"/>
      <c r="X468" s="238"/>
      <c r="Y468" s="238"/>
    </row>
    <row r="469" spans="1:25">
      <c r="A469" s="238"/>
      <c r="B469" s="238"/>
      <c r="C469" s="238"/>
      <c r="D469" s="238"/>
      <c r="E469" s="238"/>
      <c r="F469" s="238"/>
      <c r="G469" s="238"/>
      <c r="H469" s="238"/>
      <c r="I469" s="238"/>
      <c r="J469" s="238"/>
      <c r="K469" s="238"/>
      <c r="L469" s="238"/>
      <c r="M469" s="238"/>
      <c r="N469" s="238"/>
      <c r="O469" s="238"/>
      <c r="P469" s="238"/>
      <c r="Q469" s="238"/>
      <c r="R469" s="238"/>
      <c r="S469" s="238"/>
      <c r="T469" s="238"/>
      <c r="U469" s="238"/>
      <c r="V469" s="238"/>
      <c r="W469" s="238"/>
      <c r="X469" s="238"/>
      <c r="Y469" s="238"/>
    </row>
    <row r="470" spans="1:25">
      <c r="A470" s="238"/>
      <c r="B470" s="238"/>
      <c r="C470" s="238"/>
      <c r="D470" s="238"/>
      <c r="E470" s="238"/>
      <c r="F470" s="238"/>
      <c r="G470" s="238"/>
      <c r="H470" s="238"/>
      <c r="I470" s="238"/>
      <c r="J470" s="238"/>
      <c r="K470" s="238"/>
      <c r="L470" s="238"/>
      <c r="M470" s="238"/>
      <c r="N470" s="238"/>
      <c r="O470" s="238"/>
      <c r="P470" s="238"/>
      <c r="Q470" s="238"/>
      <c r="R470" s="238"/>
      <c r="S470" s="238"/>
      <c r="T470" s="238"/>
      <c r="U470" s="238"/>
      <c r="V470" s="238"/>
      <c r="W470" s="238"/>
      <c r="X470" s="238"/>
      <c r="Y470" s="238"/>
    </row>
    <row r="471" spans="1:25">
      <c r="A471" s="238"/>
      <c r="B471" s="238"/>
      <c r="C471" s="238"/>
      <c r="D471" s="238"/>
      <c r="E471" s="238"/>
      <c r="F471" s="238"/>
      <c r="G471" s="238"/>
      <c r="H471" s="238"/>
      <c r="I471" s="238"/>
      <c r="J471" s="238"/>
      <c r="K471" s="238"/>
      <c r="L471" s="238"/>
      <c r="M471" s="238"/>
      <c r="N471" s="238"/>
      <c r="O471" s="238"/>
      <c r="P471" s="238"/>
      <c r="Q471" s="238"/>
      <c r="R471" s="238"/>
      <c r="S471" s="238"/>
      <c r="T471" s="238"/>
      <c r="U471" s="238"/>
      <c r="V471" s="238"/>
      <c r="W471" s="238"/>
      <c r="X471" s="238"/>
      <c r="Y471" s="238"/>
    </row>
    <row r="472" spans="1:25">
      <c r="A472" s="238"/>
      <c r="B472" s="238"/>
      <c r="C472" s="238"/>
      <c r="D472" s="238"/>
      <c r="E472" s="238"/>
      <c r="F472" s="238"/>
      <c r="G472" s="238"/>
      <c r="H472" s="238"/>
      <c r="I472" s="238"/>
      <c r="J472" s="238"/>
      <c r="K472" s="238"/>
      <c r="L472" s="238"/>
      <c r="M472" s="238"/>
      <c r="N472" s="238"/>
      <c r="O472" s="238"/>
      <c r="P472" s="238"/>
      <c r="Q472" s="238"/>
      <c r="R472" s="238"/>
      <c r="S472" s="238"/>
      <c r="T472" s="238"/>
      <c r="U472" s="238"/>
      <c r="V472" s="238"/>
      <c r="W472" s="238"/>
      <c r="X472" s="238"/>
      <c r="Y472" s="238"/>
    </row>
    <row r="473" spans="1:25">
      <c r="A473" s="238"/>
      <c r="B473" s="238"/>
      <c r="C473" s="238"/>
      <c r="D473" s="238"/>
      <c r="E473" s="238"/>
      <c r="F473" s="238"/>
      <c r="G473" s="238"/>
      <c r="H473" s="238"/>
      <c r="I473" s="238"/>
      <c r="J473" s="238"/>
      <c r="K473" s="238"/>
      <c r="L473" s="238"/>
      <c r="M473" s="238"/>
      <c r="N473" s="238"/>
      <c r="O473" s="238"/>
      <c r="P473" s="238"/>
      <c r="Q473" s="238"/>
      <c r="R473" s="238"/>
      <c r="S473" s="238"/>
      <c r="T473" s="238"/>
      <c r="U473" s="238"/>
      <c r="V473" s="238"/>
      <c r="W473" s="238"/>
      <c r="X473" s="238"/>
      <c r="Y473" s="238"/>
    </row>
    <row r="474" spans="1:25">
      <c r="A474" s="238"/>
      <c r="B474" s="238"/>
      <c r="C474" s="238"/>
      <c r="D474" s="238"/>
      <c r="E474" s="238"/>
      <c r="F474" s="238"/>
      <c r="G474" s="238"/>
      <c r="H474" s="238"/>
      <c r="I474" s="238"/>
      <c r="J474" s="238"/>
      <c r="K474" s="238"/>
      <c r="L474" s="238"/>
      <c r="M474" s="238"/>
      <c r="N474" s="238"/>
      <c r="O474" s="238"/>
      <c r="P474" s="238"/>
      <c r="Q474" s="238"/>
      <c r="R474" s="238"/>
      <c r="S474" s="238"/>
      <c r="T474" s="238"/>
      <c r="U474" s="238"/>
      <c r="V474" s="238"/>
      <c r="W474" s="238"/>
      <c r="X474" s="238"/>
      <c r="Y474" s="238"/>
    </row>
    <row r="475" spans="1:25">
      <c r="A475" s="238"/>
      <c r="B475" s="238"/>
      <c r="C475" s="238"/>
      <c r="D475" s="238"/>
      <c r="E475" s="238"/>
      <c r="F475" s="238"/>
      <c r="G475" s="238"/>
      <c r="H475" s="238"/>
      <c r="I475" s="238"/>
      <c r="J475" s="238"/>
      <c r="K475" s="238"/>
      <c r="L475" s="238"/>
      <c r="M475" s="238"/>
      <c r="N475" s="238"/>
      <c r="O475" s="238"/>
      <c r="P475" s="238"/>
      <c r="Q475" s="238"/>
      <c r="R475" s="238"/>
      <c r="S475" s="238"/>
      <c r="T475" s="238"/>
      <c r="U475" s="238"/>
      <c r="V475" s="238"/>
      <c r="W475" s="238"/>
      <c r="X475" s="238"/>
      <c r="Y475" s="238"/>
    </row>
    <row r="476" spans="1:25">
      <c r="A476" s="238"/>
      <c r="B476" s="238"/>
      <c r="C476" s="238"/>
      <c r="D476" s="238"/>
      <c r="E476" s="238"/>
      <c r="F476" s="238"/>
      <c r="G476" s="238"/>
      <c r="H476" s="238"/>
      <c r="I476" s="238"/>
      <c r="J476" s="238"/>
      <c r="K476" s="238"/>
      <c r="L476" s="238"/>
      <c r="M476" s="238"/>
      <c r="N476" s="238"/>
      <c r="O476" s="238"/>
      <c r="P476" s="238"/>
      <c r="Q476" s="238"/>
      <c r="R476" s="238"/>
      <c r="S476" s="238"/>
      <c r="T476" s="238"/>
      <c r="U476" s="238"/>
      <c r="V476" s="238"/>
      <c r="W476" s="238"/>
      <c r="X476" s="238"/>
      <c r="Y476" s="238"/>
    </row>
    <row r="477" spans="1:25">
      <c r="A477" s="238"/>
      <c r="B477" s="238"/>
      <c r="C477" s="238"/>
      <c r="D477" s="238"/>
      <c r="E477" s="238"/>
      <c r="F477" s="238"/>
      <c r="G477" s="238"/>
      <c r="H477" s="238"/>
      <c r="I477" s="238"/>
      <c r="J477" s="238"/>
      <c r="K477" s="238"/>
      <c r="L477" s="238"/>
      <c r="M477" s="238"/>
      <c r="N477" s="238"/>
      <c r="O477" s="238"/>
      <c r="P477" s="238"/>
      <c r="Q477" s="238"/>
      <c r="R477" s="238"/>
      <c r="S477" s="238"/>
      <c r="T477" s="238"/>
      <c r="U477" s="238"/>
      <c r="V477" s="238"/>
      <c r="W477" s="238"/>
      <c r="X477" s="238"/>
      <c r="Y477" s="238"/>
    </row>
    <row r="478" spans="1:25">
      <c r="A478" s="238"/>
      <c r="B478" s="238"/>
      <c r="C478" s="238"/>
      <c r="D478" s="238"/>
      <c r="E478" s="238"/>
      <c r="F478" s="238"/>
      <c r="G478" s="238"/>
      <c r="H478" s="238"/>
      <c r="I478" s="238"/>
      <c r="J478" s="238"/>
      <c r="K478" s="238"/>
      <c r="L478" s="238"/>
      <c r="M478" s="238"/>
      <c r="N478" s="238"/>
      <c r="O478" s="238"/>
      <c r="P478" s="238"/>
      <c r="Q478" s="238"/>
      <c r="R478" s="238"/>
      <c r="S478" s="238"/>
      <c r="T478" s="238"/>
      <c r="U478" s="238"/>
      <c r="V478" s="238"/>
      <c r="W478" s="238"/>
      <c r="X478" s="238"/>
      <c r="Y478" s="238"/>
    </row>
    <row r="479" spans="1:25">
      <c r="A479" s="238"/>
      <c r="B479" s="238"/>
      <c r="C479" s="238"/>
      <c r="D479" s="238"/>
      <c r="E479" s="238"/>
      <c r="F479" s="238"/>
      <c r="G479" s="238"/>
      <c r="H479" s="238"/>
      <c r="I479" s="238"/>
      <c r="J479" s="238"/>
      <c r="K479" s="238"/>
      <c r="L479" s="238"/>
      <c r="M479" s="238"/>
      <c r="N479" s="238"/>
      <c r="O479" s="238"/>
      <c r="P479" s="238"/>
      <c r="Q479" s="238"/>
      <c r="R479" s="238"/>
      <c r="S479" s="238"/>
      <c r="T479" s="238"/>
      <c r="U479" s="238"/>
      <c r="V479" s="238"/>
      <c r="W479" s="238"/>
      <c r="X479" s="238"/>
      <c r="Y479" s="238"/>
    </row>
    <row r="480" spans="1:25">
      <c r="A480" s="238"/>
      <c r="B480" s="238"/>
      <c r="C480" s="238"/>
      <c r="D480" s="238"/>
      <c r="E480" s="238"/>
      <c r="F480" s="238"/>
      <c r="G480" s="238"/>
      <c r="H480" s="238"/>
      <c r="I480" s="238"/>
      <c r="J480" s="238"/>
      <c r="K480" s="238"/>
      <c r="L480" s="238"/>
      <c r="M480" s="238"/>
      <c r="N480" s="238"/>
      <c r="O480" s="238"/>
      <c r="P480" s="238"/>
      <c r="Q480" s="238"/>
      <c r="R480" s="238"/>
      <c r="S480" s="238"/>
      <c r="T480" s="238"/>
      <c r="U480" s="238"/>
      <c r="V480" s="238"/>
      <c r="W480" s="238"/>
      <c r="X480" s="238"/>
      <c r="Y480" s="238"/>
    </row>
    <row r="481" spans="1:25">
      <c r="A481" s="238"/>
      <c r="B481" s="238"/>
      <c r="C481" s="238"/>
      <c r="D481" s="238"/>
      <c r="E481" s="238"/>
      <c r="F481" s="238"/>
      <c r="G481" s="238"/>
      <c r="H481" s="238"/>
      <c r="I481" s="238"/>
      <c r="J481" s="238"/>
      <c r="K481" s="238"/>
      <c r="L481" s="238"/>
      <c r="M481" s="238"/>
      <c r="N481" s="238"/>
      <c r="O481" s="238"/>
      <c r="P481" s="238"/>
      <c r="Q481" s="238"/>
      <c r="R481" s="238"/>
      <c r="S481" s="238"/>
      <c r="T481" s="238"/>
      <c r="U481" s="238"/>
      <c r="V481" s="238"/>
      <c r="W481" s="238"/>
      <c r="X481" s="238"/>
      <c r="Y481" s="238"/>
    </row>
    <row r="482" spans="1:25">
      <c r="A482" s="238"/>
      <c r="B482" s="238"/>
      <c r="C482" s="238"/>
      <c r="D482" s="238"/>
      <c r="E482" s="238"/>
      <c r="F482" s="238"/>
      <c r="G482" s="238"/>
      <c r="H482" s="238"/>
      <c r="I482" s="238"/>
      <c r="J482" s="238"/>
      <c r="K482" s="238"/>
      <c r="L482" s="238"/>
      <c r="M482" s="238"/>
      <c r="N482" s="238"/>
      <c r="O482" s="238"/>
      <c r="P482" s="238"/>
      <c r="Q482" s="238"/>
      <c r="R482" s="238"/>
      <c r="S482" s="238"/>
      <c r="T482" s="238"/>
      <c r="U482" s="238"/>
      <c r="V482" s="238"/>
      <c r="W482" s="238"/>
      <c r="X482" s="238"/>
      <c r="Y482" s="238"/>
    </row>
    <row r="483" spans="1:25">
      <c r="A483" s="238"/>
      <c r="B483" s="238"/>
      <c r="C483" s="238"/>
      <c r="D483" s="238"/>
      <c r="E483" s="238"/>
      <c r="F483" s="238"/>
      <c r="G483" s="238"/>
      <c r="H483" s="238"/>
      <c r="I483" s="238"/>
      <c r="J483" s="238"/>
      <c r="K483" s="238"/>
      <c r="L483" s="238"/>
      <c r="M483" s="238"/>
      <c r="N483" s="238"/>
      <c r="O483" s="238"/>
      <c r="P483" s="238"/>
      <c r="Q483" s="238"/>
      <c r="R483" s="238"/>
      <c r="S483" s="238"/>
      <c r="T483" s="238"/>
      <c r="U483" s="238"/>
      <c r="V483" s="238"/>
      <c r="W483" s="238"/>
      <c r="X483" s="238"/>
      <c r="Y483" s="238"/>
    </row>
    <row r="484" spans="1:25">
      <c r="A484" s="238"/>
      <c r="B484" s="238"/>
      <c r="C484" s="238"/>
      <c r="D484" s="238"/>
      <c r="E484" s="238"/>
      <c r="F484" s="238"/>
      <c r="G484" s="238"/>
      <c r="H484" s="238"/>
      <c r="I484" s="238"/>
      <c r="J484" s="238"/>
      <c r="K484" s="238"/>
      <c r="L484" s="238"/>
      <c r="M484" s="238"/>
      <c r="N484" s="238"/>
      <c r="O484" s="238"/>
      <c r="P484" s="238"/>
      <c r="Q484" s="238"/>
      <c r="R484" s="238"/>
      <c r="S484" s="238"/>
      <c r="T484" s="238"/>
      <c r="U484" s="238"/>
      <c r="V484" s="238"/>
      <c r="W484" s="238"/>
      <c r="X484" s="238"/>
      <c r="Y484" s="238"/>
    </row>
    <row r="485" spans="1:25">
      <c r="A485" s="238"/>
      <c r="B485" s="238"/>
      <c r="C485" s="238"/>
      <c r="D485" s="238"/>
      <c r="E485" s="238"/>
      <c r="F485" s="238"/>
      <c r="G485" s="238"/>
      <c r="H485" s="238"/>
      <c r="I485" s="238"/>
      <c r="J485" s="238"/>
      <c r="K485" s="238"/>
      <c r="L485" s="238"/>
      <c r="M485" s="238"/>
      <c r="N485" s="238"/>
      <c r="O485" s="238"/>
      <c r="P485" s="238"/>
      <c r="Q485" s="238"/>
      <c r="R485" s="238"/>
      <c r="S485" s="238"/>
      <c r="T485" s="238"/>
      <c r="U485" s="238"/>
      <c r="V485" s="238"/>
      <c r="W485" s="238"/>
      <c r="X485" s="238"/>
      <c r="Y485" s="238"/>
    </row>
    <row r="486" spans="1:25">
      <c r="A486" s="238"/>
      <c r="B486" s="238"/>
      <c r="C486" s="238"/>
      <c r="D486" s="238"/>
      <c r="E486" s="238"/>
      <c r="F486" s="238"/>
      <c r="G486" s="238"/>
      <c r="H486" s="238"/>
      <c r="I486" s="238"/>
      <c r="J486" s="238"/>
      <c r="K486" s="238"/>
      <c r="L486" s="238"/>
      <c r="M486" s="238"/>
      <c r="N486" s="238"/>
      <c r="O486" s="238"/>
      <c r="P486" s="238"/>
      <c r="Q486" s="238"/>
      <c r="R486" s="238"/>
      <c r="S486" s="238"/>
      <c r="T486" s="238"/>
      <c r="U486" s="238"/>
      <c r="V486" s="238"/>
      <c r="W486" s="238"/>
      <c r="X486" s="238"/>
      <c r="Y486" s="238"/>
    </row>
    <row r="487" spans="1:25">
      <c r="A487" s="238"/>
      <c r="B487" s="238"/>
      <c r="C487" s="238"/>
      <c r="D487" s="238"/>
      <c r="E487" s="238"/>
      <c r="F487" s="238"/>
      <c r="G487" s="238"/>
      <c r="H487" s="238"/>
      <c r="I487" s="238"/>
      <c r="J487" s="238"/>
      <c r="K487" s="238"/>
      <c r="L487" s="238"/>
      <c r="M487" s="238"/>
      <c r="N487" s="238"/>
      <c r="O487" s="238"/>
      <c r="P487" s="238"/>
      <c r="Q487" s="238"/>
      <c r="R487" s="238"/>
      <c r="S487" s="238"/>
      <c r="T487" s="238"/>
      <c r="U487" s="238"/>
      <c r="V487" s="238"/>
      <c r="W487" s="238"/>
      <c r="X487" s="238"/>
      <c r="Y487" s="238"/>
    </row>
    <row r="488" spans="1:25">
      <c r="A488" s="238"/>
      <c r="B488" s="238"/>
      <c r="C488" s="238"/>
      <c r="D488" s="238"/>
      <c r="E488" s="238"/>
      <c r="F488" s="238"/>
      <c r="G488" s="238"/>
      <c r="H488" s="238"/>
      <c r="I488" s="238"/>
      <c r="J488" s="238"/>
      <c r="K488" s="238"/>
      <c r="L488" s="238"/>
      <c r="M488" s="238"/>
      <c r="N488" s="238"/>
      <c r="O488" s="238"/>
      <c r="P488" s="238"/>
      <c r="Q488" s="238"/>
      <c r="R488" s="238"/>
      <c r="S488" s="238"/>
      <c r="T488" s="238"/>
      <c r="U488" s="238"/>
      <c r="V488" s="238"/>
      <c r="W488" s="238"/>
      <c r="X488" s="238"/>
      <c r="Y488" s="238"/>
    </row>
    <row r="489" spans="1:25">
      <c r="A489" s="238"/>
      <c r="B489" s="238"/>
      <c r="C489" s="238"/>
      <c r="D489" s="238"/>
      <c r="E489" s="238"/>
      <c r="F489" s="238"/>
      <c r="G489" s="238"/>
      <c r="H489" s="238"/>
      <c r="I489" s="238"/>
      <c r="J489" s="238"/>
      <c r="K489" s="238"/>
      <c r="L489" s="238"/>
      <c r="M489" s="238"/>
      <c r="N489" s="238"/>
      <c r="O489" s="238"/>
      <c r="P489" s="238"/>
      <c r="Q489" s="238"/>
      <c r="R489" s="238"/>
      <c r="S489" s="238"/>
      <c r="T489" s="238"/>
      <c r="U489" s="238"/>
      <c r="V489" s="238"/>
      <c r="W489" s="238"/>
      <c r="X489" s="238"/>
      <c r="Y489" s="238"/>
    </row>
    <row r="490" spans="1:25">
      <c r="A490" s="238"/>
      <c r="B490" s="238"/>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row>
    <row r="491" spans="1:25">
      <c r="A491" s="238"/>
      <c r="B491" s="238"/>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row>
    <row r="492" spans="1:25">
      <c r="A492" s="238"/>
      <c r="B492" s="238"/>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row>
    <row r="493" spans="1:25">
      <c r="A493" s="238"/>
      <c r="B493" s="238"/>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row>
    <row r="494" spans="1:25">
      <c r="A494" s="238"/>
      <c r="B494" s="238"/>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row>
    <row r="495" spans="1:25">
      <c r="A495" s="238"/>
      <c r="B495" s="238"/>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row>
    <row r="496" spans="1:25">
      <c r="A496" s="238"/>
      <c r="B496" s="238"/>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row>
    <row r="497" spans="1:25">
      <c r="A497" s="238"/>
      <c r="B497" s="238"/>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row>
    <row r="498" spans="1:25">
      <c r="A498" s="238"/>
      <c r="B498" s="238"/>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row>
    <row r="499" spans="1:25">
      <c r="A499" s="238"/>
      <c r="B499" s="238"/>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row>
    <row r="500" spans="1:25">
      <c r="A500" s="238"/>
      <c r="B500" s="238"/>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row>
    <row r="501" spans="1:25">
      <c r="A501" s="238"/>
      <c r="B501" s="238"/>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row>
    <row r="502" spans="1:25">
      <c r="A502" s="238"/>
      <c r="B502" s="238"/>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row>
    <row r="503" spans="1:25">
      <c r="A503" s="238"/>
      <c r="B503" s="238"/>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row>
    <row r="504" spans="1:25">
      <c r="A504" s="238"/>
      <c r="B504" s="238"/>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row>
    <row r="505" spans="1:25">
      <c r="A505" s="238"/>
      <c r="B505" s="238"/>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row>
    <row r="506" spans="1:25">
      <c r="A506" s="238"/>
      <c r="B506" s="238"/>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row>
    <row r="507" spans="1:25">
      <c r="A507" s="238"/>
      <c r="B507" s="238"/>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row>
    <row r="508" spans="1:25">
      <c r="A508" s="238"/>
      <c r="B508" s="238"/>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row>
    <row r="509" spans="1:25">
      <c r="A509" s="238"/>
      <c r="B509" s="238"/>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row>
    <row r="510" spans="1:25">
      <c r="A510" s="238"/>
      <c r="B510" s="238"/>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row>
    <row r="511" spans="1:25">
      <c r="A511" s="238"/>
      <c r="B511" s="238"/>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row>
    <row r="512" spans="1:25">
      <c r="A512" s="238"/>
      <c r="B512" s="238"/>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row>
    <row r="513" spans="1:25">
      <c r="A513" s="238"/>
      <c r="B513" s="238"/>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row>
    <row r="514" spans="1:25">
      <c r="A514" s="238"/>
      <c r="B514" s="238"/>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row>
    <row r="515" spans="1:25">
      <c r="A515" s="238"/>
      <c r="B515" s="238"/>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row>
    <row r="516" spans="1:25">
      <c r="A516" s="238"/>
      <c r="B516" s="238"/>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row>
    <row r="517" spans="1:25">
      <c r="A517" s="238"/>
      <c r="B517" s="238"/>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row>
    <row r="518" spans="1:25">
      <c r="A518" s="238"/>
      <c r="B518" s="238"/>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row>
    <row r="519" spans="1:25">
      <c r="A519" s="238"/>
      <c r="B519" s="238"/>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row>
    <row r="520" spans="1:25">
      <c r="A520" s="238"/>
      <c r="B520" s="238"/>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row>
    <row r="521" spans="1:25">
      <c r="A521" s="238"/>
      <c r="B521" s="238"/>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row>
    <row r="522" spans="1:25">
      <c r="A522" s="238"/>
      <c r="B522" s="238"/>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row>
    <row r="523" spans="1:25">
      <c r="A523" s="238"/>
      <c r="B523" s="238"/>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row>
    <row r="524" spans="1:25">
      <c r="A524" s="238"/>
      <c r="B524" s="238"/>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row>
    <row r="525" spans="1:25">
      <c r="A525" s="238"/>
      <c r="B525" s="238"/>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row>
    <row r="526" spans="1:25">
      <c r="A526" s="238"/>
      <c r="B526" s="238"/>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row>
    <row r="527" spans="1:25">
      <c r="A527" s="238"/>
      <c r="B527" s="238"/>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row>
    <row r="528" spans="1:25">
      <c r="A528" s="238"/>
      <c r="B528" s="238"/>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row>
    <row r="529" spans="1:25">
      <c r="A529" s="238"/>
      <c r="B529" s="238"/>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row>
    <row r="530" spans="1:25">
      <c r="A530" s="238"/>
      <c r="B530" s="238"/>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row>
    <row r="531" spans="1:25">
      <c r="A531" s="238"/>
      <c r="B531" s="238"/>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row>
    <row r="532" spans="1:25">
      <c r="A532" s="238"/>
      <c r="B532" s="238"/>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row>
    <row r="533" spans="1:25">
      <c r="A533" s="238"/>
      <c r="B533" s="238"/>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row>
    <row r="534" spans="1:25">
      <c r="A534" s="238"/>
      <c r="B534" s="238"/>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row>
    <row r="535" spans="1:25">
      <c r="A535" s="238"/>
      <c r="B535" s="238"/>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row>
    <row r="536" spans="1:25">
      <c r="A536" s="238"/>
      <c r="B536" s="238"/>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row>
    <row r="537" spans="1:25">
      <c r="A537" s="238"/>
      <c r="B537" s="238"/>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row>
    <row r="538" spans="1:25">
      <c r="A538" s="238"/>
      <c r="B538" s="238"/>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row>
    <row r="539" spans="1:25">
      <c r="A539" s="238"/>
      <c r="B539" s="238"/>
      <c r="C539" s="238"/>
      <c r="D539" s="238"/>
      <c r="E539" s="238"/>
      <c r="F539" s="238"/>
    </row>
    <row r="540" spans="1:25">
      <c r="A540" s="238"/>
      <c r="B540" s="238"/>
      <c r="C540" s="238"/>
      <c r="D540" s="238"/>
      <c r="E540" s="238"/>
      <c r="F540" s="238"/>
    </row>
    <row r="541" spans="1:25">
      <c r="A541" s="238"/>
      <c r="B541" s="238"/>
      <c r="C541" s="238"/>
      <c r="D541" s="238"/>
      <c r="E541" s="238"/>
      <c r="F541" s="238"/>
    </row>
    <row r="542" spans="1:25">
      <c r="A542" s="238"/>
      <c r="B542" s="238"/>
      <c r="C542" s="238"/>
      <c r="D542" s="238"/>
      <c r="E542" s="238"/>
      <c r="F542" s="238"/>
    </row>
    <row r="543" spans="1:25">
      <c r="A543" s="238"/>
      <c r="B543" s="238"/>
      <c r="C543" s="238"/>
      <c r="D543" s="238"/>
      <c r="E543" s="238"/>
      <c r="F543" s="238"/>
    </row>
    <row r="544" spans="1:25">
      <c r="A544" s="238"/>
      <c r="B544" s="238"/>
      <c r="C544" s="238"/>
      <c r="D544" s="238"/>
      <c r="E544" s="238"/>
      <c r="F544" s="238"/>
    </row>
    <row r="545" spans="1:6">
      <c r="A545" s="238"/>
      <c r="B545" s="238"/>
      <c r="C545" s="238"/>
      <c r="D545" s="238"/>
      <c r="E545" s="238"/>
      <c r="F545" s="238"/>
    </row>
    <row r="546" spans="1:6">
      <c r="A546" s="238"/>
      <c r="B546" s="238"/>
      <c r="C546" s="238"/>
      <c r="D546" s="238"/>
      <c r="E546" s="238"/>
      <c r="F546" s="238"/>
    </row>
    <row r="547" spans="1:6">
      <c r="A547" s="238"/>
      <c r="B547" s="238"/>
      <c r="C547" s="238"/>
      <c r="D547" s="238"/>
      <c r="E547" s="238"/>
      <c r="F547" s="238"/>
    </row>
    <row r="548" spans="1:6">
      <c r="A548" s="238"/>
      <c r="B548" s="238"/>
      <c r="C548" s="238"/>
      <c r="D548" s="238"/>
      <c r="E548" s="238"/>
      <c r="F548" s="238"/>
    </row>
    <row r="549" spans="1:6">
      <c r="A549" s="238"/>
      <c r="B549" s="238"/>
      <c r="C549" s="238"/>
      <c r="D549" s="238"/>
      <c r="E549" s="238"/>
      <c r="F549" s="238"/>
    </row>
    <row r="550" spans="1:6">
      <c r="A550" s="238"/>
      <c r="B550" s="238"/>
      <c r="C550" s="238"/>
      <c r="D550" s="238"/>
      <c r="E550" s="238"/>
      <c r="F550" s="238"/>
    </row>
    <row r="551" spans="1:6">
      <c r="A551" s="238"/>
      <c r="B551" s="238"/>
      <c r="C551" s="238"/>
      <c r="D551" s="238"/>
      <c r="E551" s="238"/>
      <c r="F551" s="238"/>
    </row>
    <row r="552" spans="1:6">
      <c r="A552" s="238"/>
      <c r="B552" s="238"/>
      <c r="C552" s="238"/>
      <c r="D552" s="238"/>
      <c r="E552" s="238"/>
      <c r="F552" s="238"/>
    </row>
    <row r="553" spans="1:6">
      <c r="A553" s="238"/>
      <c r="B553" s="238"/>
      <c r="C553" s="238"/>
      <c r="D553" s="238"/>
      <c r="E553" s="238"/>
      <c r="F553" s="238"/>
    </row>
    <row r="554" spans="1:6">
      <c r="A554" s="238"/>
      <c r="B554" s="238"/>
      <c r="C554" s="238"/>
      <c r="D554" s="238"/>
      <c r="E554" s="238"/>
      <c r="F554" s="238"/>
    </row>
    <row r="555" spans="1:6">
      <c r="A555" s="238"/>
      <c r="B555" s="238"/>
      <c r="C555" s="238"/>
      <c r="D555" s="238"/>
      <c r="E555" s="238"/>
      <c r="F555" s="238"/>
    </row>
    <row r="556" spans="1:6">
      <c r="A556" s="238"/>
      <c r="B556" s="238"/>
      <c r="C556" s="238"/>
      <c r="D556" s="238"/>
      <c r="E556" s="238"/>
      <c r="F556" s="238"/>
    </row>
    <row r="557" spans="1:6">
      <c r="A557" s="238"/>
      <c r="B557" s="238"/>
      <c r="C557" s="238"/>
      <c r="D557" s="238"/>
      <c r="E557" s="238"/>
      <c r="F557" s="238"/>
    </row>
    <row r="558" spans="1:6">
      <c r="A558" s="238"/>
      <c r="B558" s="238"/>
      <c r="C558" s="238"/>
      <c r="D558" s="238"/>
      <c r="E558" s="238"/>
      <c r="F558" s="238"/>
    </row>
    <row r="559" spans="1:6">
      <c r="A559" s="238"/>
      <c r="B559" s="238"/>
      <c r="C559" s="238"/>
      <c r="D559" s="238"/>
      <c r="E559" s="238"/>
      <c r="F559" s="238"/>
    </row>
    <row r="560" spans="1:6">
      <c r="A560" s="238"/>
      <c r="B560" s="238"/>
      <c r="C560" s="238"/>
      <c r="D560" s="238"/>
      <c r="E560" s="238"/>
      <c r="F560" s="238"/>
    </row>
    <row r="561" spans="1:6">
      <c r="A561" s="238"/>
      <c r="B561" s="238"/>
      <c r="C561" s="238"/>
      <c r="D561" s="238"/>
      <c r="E561" s="238"/>
      <c r="F561" s="238"/>
    </row>
    <row r="562" spans="1:6">
      <c r="A562" s="238"/>
      <c r="B562" s="238"/>
      <c r="C562" s="238"/>
      <c r="D562" s="238"/>
      <c r="E562" s="238"/>
      <c r="F562" s="238"/>
    </row>
    <row r="563" spans="1:6">
      <c r="A563" s="238"/>
      <c r="B563" s="238"/>
      <c r="C563" s="238"/>
      <c r="D563" s="238"/>
      <c r="E563" s="238"/>
      <c r="F563" s="238"/>
    </row>
    <row r="564" spans="1:6">
      <c r="A564" s="238"/>
      <c r="B564" s="238"/>
      <c r="C564" s="238"/>
      <c r="D564" s="238"/>
      <c r="E564" s="238"/>
      <c r="F564" s="238"/>
    </row>
    <row r="565" spans="1:6">
      <c r="A565" s="238"/>
      <c r="B565" s="238"/>
      <c r="C565" s="238"/>
      <c r="D565" s="238"/>
      <c r="E565" s="238"/>
      <c r="F565" s="238"/>
    </row>
    <row r="566" spans="1:6">
      <c r="A566" s="238"/>
      <c r="B566" s="238"/>
      <c r="C566" s="238"/>
      <c r="D566" s="238"/>
      <c r="E566" s="238"/>
      <c r="F566" s="238"/>
    </row>
    <row r="567" spans="1:6">
      <c r="A567" s="238"/>
      <c r="B567" s="238"/>
      <c r="C567" s="238"/>
      <c r="D567" s="238"/>
      <c r="E567" s="238"/>
      <c r="F567" s="238"/>
    </row>
    <row r="568" spans="1:6">
      <c r="A568" s="238"/>
      <c r="B568" s="238"/>
      <c r="C568" s="238"/>
      <c r="D568" s="238"/>
      <c r="E568" s="238"/>
      <c r="F568" s="238"/>
    </row>
    <row r="569" spans="1:6">
      <c r="A569" s="238"/>
      <c r="B569" s="238"/>
      <c r="C569" s="238"/>
      <c r="D569" s="238"/>
      <c r="E569" s="238"/>
      <c r="F569" s="238"/>
    </row>
    <row r="570" spans="1:6">
      <c r="A570" s="238"/>
      <c r="B570" s="238"/>
      <c r="C570" s="238"/>
      <c r="D570" s="238"/>
      <c r="E570" s="238"/>
      <c r="F570" s="238"/>
    </row>
    <row r="571" spans="1:6">
      <c r="A571" s="238"/>
      <c r="B571" s="238"/>
      <c r="C571" s="238"/>
      <c r="D571" s="238"/>
      <c r="E571" s="238"/>
      <c r="F571" s="238"/>
    </row>
    <row r="572" spans="1:6">
      <c r="A572" s="238"/>
      <c r="B572" s="238"/>
      <c r="C572" s="238"/>
      <c r="D572" s="238"/>
      <c r="E572" s="238"/>
      <c r="F572" s="238"/>
    </row>
    <row r="573" spans="1:6">
      <c r="A573" s="238"/>
      <c r="B573" s="238"/>
      <c r="C573" s="238"/>
      <c r="D573" s="238"/>
      <c r="E573" s="238"/>
      <c r="F573" s="238"/>
    </row>
    <row r="574" spans="1:6">
      <c r="A574" s="238"/>
      <c r="B574" s="238"/>
      <c r="C574" s="238"/>
      <c r="D574" s="238"/>
      <c r="E574" s="238"/>
      <c r="F574" s="238"/>
    </row>
    <row r="575" spans="1:6">
      <c r="A575" s="238"/>
      <c r="B575" s="238"/>
      <c r="C575" s="238"/>
      <c r="D575" s="238"/>
      <c r="E575" s="238"/>
      <c r="F575" s="238"/>
    </row>
    <row r="576" spans="1:6">
      <c r="A576" s="238"/>
      <c r="B576" s="238"/>
      <c r="C576" s="238"/>
      <c r="D576" s="238"/>
      <c r="E576" s="238"/>
      <c r="F576" s="238"/>
    </row>
    <row r="577" spans="1:6">
      <c r="A577" s="238"/>
      <c r="B577" s="238"/>
      <c r="C577" s="238"/>
      <c r="D577" s="238"/>
      <c r="E577" s="238"/>
      <c r="F577" s="238"/>
    </row>
    <row r="578" spans="1:6">
      <c r="A578" s="238"/>
      <c r="B578" s="238"/>
      <c r="C578" s="238"/>
      <c r="D578" s="238"/>
      <c r="E578" s="238"/>
      <c r="F578" s="238"/>
    </row>
    <row r="579" spans="1:6">
      <c r="A579" s="238"/>
      <c r="B579" s="238"/>
      <c r="C579" s="238"/>
      <c r="D579" s="238"/>
      <c r="E579" s="238"/>
      <c r="F579" s="238"/>
    </row>
    <row r="580" spans="1:6">
      <c r="A580" s="238"/>
      <c r="B580" s="238"/>
      <c r="C580" s="238"/>
      <c r="D580" s="238"/>
      <c r="E580" s="238"/>
      <c r="F580" s="238"/>
    </row>
    <row r="581" spans="1:6">
      <c r="A581" s="238"/>
      <c r="B581" s="238"/>
      <c r="C581" s="238"/>
      <c r="D581" s="238"/>
      <c r="E581" s="238"/>
      <c r="F581" s="238"/>
    </row>
    <row r="582" spans="1:6">
      <c r="A582" s="238"/>
      <c r="B582" s="238"/>
      <c r="C582" s="238"/>
      <c r="D582" s="238"/>
      <c r="E582" s="238"/>
      <c r="F582" s="238"/>
    </row>
    <row r="583" spans="1:6">
      <c r="A583" s="238"/>
      <c r="B583" s="238"/>
      <c r="C583" s="238"/>
      <c r="D583" s="238"/>
      <c r="E583" s="238"/>
      <c r="F583" s="238"/>
    </row>
    <row r="584" spans="1:6">
      <c r="A584" s="238"/>
      <c r="B584" s="238"/>
      <c r="C584" s="238"/>
      <c r="D584" s="238"/>
      <c r="E584" s="238"/>
      <c r="F584" s="238"/>
    </row>
    <row r="585" spans="1:6">
      <c r="A585" s="238"/>
      <c r="B585" s="238"/>
      <c r="C585" s="238"/>
      <c r="D585" s="238"/>
      <c r="E585" s="238"/>
      <c r="F585" s="238"/>
    </row>
    <row r="586" spans="1:6">
      <c r="A586" s="238"/>
      <c r="B586" s="238"/>
      <c r="C586" s="238"/>
      <c r="D586" s="238"/>
      <c r="E586" s="238"/>
      <c r="F586" s="238"/>
    </row>
    <row r="587" spans="1:6">
      <c r="A587" s="238"/>
      <c r="B587" s="238"/>
      <c r="C587" s="238"/>
      <c r="D587" s="238"/>
      <c r="E587" s="238"/>
      <c r="F587" s="238"/>
    </row>
    <row r="588" spans="1:6">
      <c r="A588" s="238"/>
      <c r="B588" s="238"/>
      <c r="C588" s="238"/>
      <c r="D588" s="238"/>
      <c r="E588" s="238"/>
      <c r="F588" s="238"/>
    </row>
    <row r="589" spans="1:6">
      <c r="A589" s="238"/>
      <c r="B589" s="238"/>
      <c r="C589" s="238"/>
      <c r="D589" s="238"/>
      <c r="E589" s="238"/>
      <c r="F589" s="238"/>
    </row>
    <row r="590" spans="1:6">
      <c r="A590" s="238"/>
      <c r="B590" s="238"/>
      <c r="C590" s="238"/>
      <c r="D590" s="238"/>
      <c r="E590" s="238"/>
      <c r="F590" s="238"/>
    </row>
    <row r="591" spans="1:6">
      <c r="A591" s="238"/>
      <c r="B591" s="238"/>
      <c r="C591" s="238"/>
      <c r="D591" s="238"/>
      <c r="E591" s="238"/>
      <c r="F591" s="238"/>
    </row>
    <row r="592" spans="1:6">
      <c r="A592" s="238"/>
      <c r="B592" s="238"/>
      <c r="C592" s="238"/>
      <c r="D592" s="238"/>
      <c r="E592" s="238"/>
      <c r="F592" s="238"/>
    </row>
    <row r="593" spans="1:6">
      <c r="A593" s="238"/>
      <c r="B593" s="238"/>
      <c r="C593" s="238"/>
      <c r="D593" s="238"/>
      <c r="E593" s="238"/>
      <c r="F593" s="238"/>
    </row>
    <row r="594" spans="1:6">
      <c r="A594" s="238"/>
      <c r="B594" s="238"/>
      <c r="C594" s="238"/>
      <c r="D594" s="238"/>
      <c r="E594" s="238"/>
      <c r="F594" s="238"/>
    </row>
    <row r="595" spans="1:6">
      <c r="A595" s="238"/>
      <c r="B595" s="238"/>
      <c r="C595" s="238"/>
      <c r="D595" s="238"/>
      <c r="E595" s="238"/>
      <c r="F595" s="238"/>
    </row>
    <row r="596" spans="1:6">
      <c r="A596" s="238"/>
      <c r="B596" s="238"/>
      <c r="C596" s="238"/>
      <c r="D596" s="238"/>
      <c r="E596" s="238"/>
      <c r="F596" s="238"/>
    </row>
    <row r="597" spans="1:6">
      <c r="A597" s="238"/>
      <c r="B597" s="238"/>
      <c r="C597" s="238"/>
      <c r="D597" s="238"/>
      <c r="E597" s="238"/>
      <c r="F597" s="238"/>
    </row>
    <row r="598" spans="1:6">
      <c r="A598" s="238"/>
      <c r="B598" s="238"/>
      <c r="C598" s="238"/>
      <c r="D598" s="238"/>
      <c r="E598" s="238"/>
      <c r="F598" s="238"/>
    </row>
    <row r="599" spans="1:6">
      <c r="A599" s="238"/>
      <c r="B599" s="238"/>
      <c r="C599" s="238"/>
      <c r="D599" s="238"/>
      <c r="E599" s="238"/>
      <c r="F599" s="238"/>
    </row>
    <row r="600" spans="1:6">
      <c r="A600" s="238"/>
      <c r="B600" s="238"/>
      <c r="C600" s="238"/>
      <c r="D600" s="238"/>
      <c r="E600" s="238"/>
      <c r="F600" s="238"/>
    </row>
    <row r="601" spans="1:6">
      <c r="A601" s="238"/>
      <c r="B601" s="238"/>
      <c r="C601" s="238"/>
      <c r="D601" s="238"/>
      <c r="E601" s="238"/>
      <c r="F601" s="238"/>
    </row>
    <row r="602" spans="1:6">
      <c r="A602" s="238"/>
      <c r="B602" s="238"/>
      <c r="C602" s="238"/>
      <c r="D602" s="238"/>
      <c r="E602" s="238"/>
      <c r="F602" s="238"/>
    </row>
    <row r="603" spans="1:6">
      <c r="A603" s="238"/>
      <c r="B603" s="238"/>
      <c r="C603" s="238"/>
      <c r="D603" s="238"/>
      <c r="E603" s="238"/>
      <c r="F603" s="238"/>
    </row>
    <row r="604" spans="1:6">
      <c r="A604" s="238"/>
      <c r="B604" s="238"/>
      <c r="C604" s="238"/>
      <c r="D604" s="238"/>
      <c r="E604" s="238"/>
      <c r="F604" s="238"/>
    </row>
    <row r="605" spans="1:6">
      <c r="A605" s="238"/>
      <c r="B605" s="238"/>
      <c r="C605" s="238"/>
      <c r="D605" s="238"/>
      <c r="E605" s="238"/>
      <c r="F605" s="238"/>
    </row>
    <row r="606" spans="1:6">
      <c r="A606" s="238"/>
      <c r="B606" s="238"/>
      <c r="C606" s="238"/>
      <c r="D606" s="238"/>
      <c r="E606" s="238"/>
      <c r="F606" s="238"/>
    </row>
    <row r="607" spans="1:6">
      <c r="A607" s="238"/>
      <c r="B607" s="238"/>
      <c r="C607" s="238"/>
      <c r="D607" s="238"/>
      <c r="E607" s="238"/>
      <c r="F607" s="238"/>
    </row>
    <row r="608" spans="1:6">
      <c r="A608" s="238"/>
      <c r="B608" s="238"/>
      <c r="C608" s="238"/>
      <c r="D608" s="238"/>
      <c r="E608" s="238"/>
      <c r="F608" s="238"/>
    </row>
    <row r="609" spans="1:6">
      <c r="A609" s="238"/>
      <c r="B609" s="238"/>
      <c r="C609" s="238"/>
      <c r="D609" s="238"/>
      <c r="E609" s="238"/>
      <c r="F609" s="238"/>
    </row>
    <row r="610" spans="1:6">
      <c r="A610" s="238"/>
      <c r="B610" s="238"/>
      <c r="C610" s="238"/>
      <c r="D610" s="238"/>
      <c r="E610" s="238"/>
      <c r="F610" s="238"/>
    </row>
    <row r="611" spans="1:6">
      <c r="A611" s="238"/>
      <c r="B611" s="238"/>
      <c r="C611" s="238"/>
      <c r="D611" s="238"/>
      <c r="E611" s="238"/>
      <c r="F611" s="238"/>
    </row>
    <row r="612" spans="1:6">
      <c r="A612" s="238"/>
      <c r="B612" s="238"/>
      <c r="C612" s="238"/>
      <c r="D612" s="238"/>
      <c r="E612" s="238"/>
      <c r="F612" s="238"/>
    </row>
    <row r="613" spans="1:6">
      <c r="A613" s="238"/>
      <c r="B613" s="238"/>
      <c r="C613" s="238"/>
      <c r="D613" s="238"/>
      <c r="E613" s="238"/>
      <c r="F613" s="238"/>
    </row>
    <row r="614" spans="1:6">
      <c r="A614" s="238"/>
      <c r="B614" s="238"/>
      <c r="C614" s="238"/>
      <c r="D614" s="238"/>
      <c r="E614" s="238"/>
      <c r="F614" s="238"/>
    </row>
    <row r="615" spans="1:6">
      <c r="A615" s="238"/>
      <c r="B615" s="238"/>
      <c r="C615" s="238"/>
      <c r="D615" s="238"/>
      <c r="E615" s="238"/>
      <c r="F615" s="238"/>
    </row>
    <row r="616" spans="1:6">
      <c r="A616" s="238"/>
      <c r="B616" s="238"/>
      <c r="C616" s="238"/>
      <c r="D616" s="238"/>
      <c r="E616" s="238"/>
      <c r="F616" s="238"/>
    </row>
    <row r="617" spans="1:6">
      <c r="A617" s="238"/>
      <c r="B617" s="238"/>
    </row>
    <row r="618" spans="1:6">
      <c r="A618" s="238"/>
      <c r="B618" s="238"/>
    </row>
    <row r="619" spans="1:6">
      <c r="A619" s="238"/>
      <c r="B619" s="238"/>
    </row>
    <row r="620" spans="1:6">
      <c r="A620" s="238"/>
      <c r="B620" s="238"/>
    </row>
  </sheetData>
  <sheetProtection password="DD9E" sheet="1"/>
  <mergeCells count="27">
    <mergeCell ref="C5:F5"/>
    <mergeCell ref="C6:C13"/>
    <mergeCell ref="D6:D13"/>
    <mergeCell ref="C14:F14"/>
    <mergeCell ref="C15:C19"/>
    <mergeCell ref="D15:D19"/>
    <mergeCell ref="C20:F20"/>
    <mergeCell ref="C21:C24"/>
    <mergeCell ref="D21:D24"/>
    <mergeCell ref="C25:C27"/>
    <mergeCell ref="D25:D27"/>
    <mergeCell ref="C28:C32"/>
    <mergeCell ref="D28:D32"/>
    <mergeCell ref="C33:F33"/>
    <mergeCell ref="C35:F35"/>
    <mergeCell ref="C37:F37"/>
    <mergeCell ref="C38:C40"/>
    <mergeCell ref="D38:D40"/>
    <mergeCell ref="C47:C48"/>
    <mergeCell ref="D47:D48"/>
    <mergeCell ref="F47:F48"/>
    <mergeCell ref="C50:C51"/>
    <mergeCell ref="D50:D51"/>
    <mergeCell ref="F50:F51"/>
    <mergeCell ref="C52:C53"/>
    <mergeCell ref="D52:D53"/>
    <mergeCell ref="C55:F55"/>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dimension ref="C6:F21"/>
  <sheetViews>
    <sheetView showGridLines="0" showRowColHeaders="0" workbookViewId="0">
      <selection activeCell="E18" sqref="E18"/>
    </sheetView>
  </sheetViews>
  <sheetFormatPr defaultRowHeight="15"/>
  <cols>
    <col min="1" max="1" width="8" style="254" customWidth="1"/>
    <col min="2" max="2" width="5" style="254" customWidth="1"/>
    <col min="3" max="3" width="8.85546875" style="254" customWidth="1"/>
    <col min="4" max="4" width="33.28515625" style="254" customWidth="1"/>
    <col min="5" max="5" width="44.7109375" style="254" customWidth="1"/>
    <col min="6" max="6" width="31.140625" style="254" customWidth="1"/>
    <col min="7" max="16384" width="9.140625" style="254"/>
  </cols>
  <sheetData>
    <row r="6" spans="3:6" ht="18">
      <c r="C6" s="269" t="s">
        <v>1968</v>
      </c>
      <c r="D6" s="269" t="s">
        <v>1780</v>
      </c>
      <c r="E6" s="269" t="s">
        <v>1781</v>
      </c>
      <c r="F6" s="269" t="s">
        <v>1782</v>
      </c>
    </row>
    <row r="7" spans="3:6" ht="18">
      <c r="C7" s="270">
        <v>1</v>
      </c>
      <c r="D7" s="281" t="s">
        <v>565</v>
      </c>
      <c r="E7" s="271" t="s">
        <v>1983</v>
      </c>
      <c r="F7" s="271" t="s">
        <v>1969</v>
      </c>
    </row>
    <row r="8" spans="3:6" ht="29.25" customHeight="1">
      <c r="C8" s="272">
        <v>2</v>
      </c>
      <c r="D8" s="281" t="s">
        <v>1970</v>
      </c>
      <c r="E8" s="274" t="s">
        <v>1984</v>
      </c>
      <c r="F8" s="273" t="s">
        <v>1863</v>
      </c>
    </row>
    <row r="9" spans="3:6" ht="36">
      <c r="C9" s="270">
        <v>3</v>
      </c>
      <c r="D9" s="282" t="s">
        <v>1985</v>
      </c>
      <c r="E9" s="271" t="s">
        <v>1986</v>
      </c>
      <c r="F9" s="271" t="s">
        <v>1982</v>
      </c>
    </row>
    <row r="10" spans="3:6" ht="18">
      <c r="C10" s="275">
        <v>4</v>
      </c>
      <c r="D10" s="282" t="s">
        <v>550</v>
      </c>
      <c r="E10" s="273" t="s">
        <v>863</v>
      </c>
      <c r="F10" s="276" t="s">
        <v>1808</v>
      </c>
    </row>
    <row r="11" spans="3:6" ht="18">
      <c r="C11" s="356">
        <v>5</v>
      </c>
      <c r="D11" s="357" t="s">
        <v>543</v>
      </c>
      <c r="E11" s="271" t="s">
        <v>1987</v>
      </c>
      <c r="F11" s="271" t="s">
        <v>1971</v>
      </c>
    </row>
    <row r="12" spans="3:6" ht="18">
      <c r="C12" s="356"/>
      <c r="D12" s="357"/>
      <c r="E12" s="271" t="s">
        <v>1988</v>
      </c>
      <c r="F12" s="271" t="s">
        <v>1972</v>
      </c>
    </row>
    <row r="13" spans="3:6" ht="18">
      <c r="C13" s="356"/>
      <c r="D13" s="357"/>
      <c r="E13" s="271" t="s">
        <v>1990</v>
      </c>
      <c r="F13" s="271" t="s">
        <v>1971</v>
      </c>
    </row>
    <row r="14" spans="3:6" ht="18">
      <c r="C14" s="272">
        <v>6</v>
      </c>
      <c r="D14" s="282" t="s">
        <v>1973</v>
      </c>
      <c r="E14" s="273" t="s">
        <v>1989</v>
      </c>
      <c r="F14" s="273" t="s">
        <v>1793</v>
      </c>
    </row>
    <row r="15" spans="3:6" ht="18">
      <c r="C15" s="270">
        <v>7</v>
      </c>
      <c r="D15" s="282" t="s">
        <v>553</v>
      </c>
      <c r="E15" s="271" t="s">
        <v>1992</v>
      </c>
      <c r="F15" s="271" t="s">
        <v>1841</v>
      </c>
    </row>
    <row r="16" spans="3:6" ht="18">
      <c r="C16" s="272">
        <v>8</v>
      </c>
      <c r="D16" s="282" t="s">
        <v>1991</v>
      </c>
      <c r="E16" s="273" t="s">
        <v>1993</v>
      </c>
      <c r="F16" s="273" t="s">
        <v>1841</v>
      </c>
    </row>
    <row r="17" spans="3:6" ht="18">
      <c r="C17" s="270">
        <v>9</v>
      </c>
      <c r="D17" s="283" t="s">
        <v>1974</v>
      </c>
      <c r="E17" s="271" t="s">
        <v>1975</v>
      </c>
      <c r="F17" s="271" t="s">
        <v>1994</v>
      </c>
    </row>
    <row r="18" spans="3:6" ht="18">
      <c r="C18" s="272">
        <v>10</v>
      </c>
      <c r="D18" s="282" t="s">
        <v>600</v>
      </c>
      <c r="E18" s="273" t="s">
        <v>1976</v>
      </c>
      <c r="F18" s="273" t="s">
        <v>1793</v>
      </c>
    </row>
    <row r="19" spans="3:6" ht="18">
      <c r="C19" s="356">
        <v>11</v>
      </c>
      <c r="D19" s="357" t="s">
        <v>604</v>
      </c>
      <c r="E19" s="271" t="s">
        <v>1977</v>
      </c>
      <c r="F19" s="271" t="s">
        <v>1971</v>
      </c>
    </row>
    <row r="20" spans="3:6" ht="18">
      <c r="C20" s="356"/>
      <c r="D20" s="357"/>
      <c r="E20" s="271" t="s">
        <v>1978</v>
      </c>
      <c r="F20" s="271" t="s">
        <v>1980</v>
      </c>
    </row>
    <row r="21" spans="3:6" ht="18">
      <c r="C21" s="356"/>
      <c r="D21" s="357"/>
      <c r="E21" s="271" t="s">
        <v>1979</v>
      </c>
      <c r="F21" s="271" t="s">
        <v>1815</v>
      </c>
    </row>
  </sheetData>
  <sheetProtection password="DD9E" sheet="1" selectLockedCells="1"/>
  <mergeCells count="4">
    <mergeCell ref="C19:C21"/>
    <mergeCell ref="D19:D21"/>
    <mergeCell ref="C11:C13"/>
    <mergeCell ref="D11:D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6</vt:i4>
      </vt:variant>
    </vt:vector>
  </HeadingPairs>
  <TitlesOfParts>
    <vt:vector size="44" baseType="lpstr">
      <vt:lpstr>Front</vt:lpstr>
      <vt:lpstr>First</vt:lpstr>
      <vt:lpstr>Sheet3</vt:lpstr>
      <vt:lpstr>Sheet4</vt:lpstr>
      <vt:lpstr>Disease</vt:lpstr>
      <vt:lpstr>BIOCONTROL DISEASES</vt:lpstr>
      <vt:lpstr>RICE</vt:lpstr>
      <vt:lpstr>Fruits</vt:lpstr>
      <vt:lpstr>Plantation</vt:lpstr>
      <vt:lpstr>Spices</vt:lpstr>
      <vt:lpstr>Vegetables</vt:lpstr>
      <vt:lpstr>Tuber</vt:lpstr>
      <vt:lpstr>others</vt:lpstr>
      <vt:lpstr>Bio control insects</vt:lpstr>
      <vt:lpstr>Rice disease</vt:lpstr>
      <vt:lpstr>Fruits-disease old</vt:lpstr>
      <vt:lpstr>Plantation-Disease</vt:lpstr>
      <vt:lpstr>Tuber n ornament-Disease</vt:lpstr>
      <vt:lpstr>Miscellaneous-Disease</vt:lpstr>
      <vt:lpstr>Vegetables Disease</vt:lpstr>
      <vt:lpstr>Spices Disease</vt:lpstr>
      <vt:lpstr>IDM</vt:lpstr>
      <vt:lpstr>safe insecticides</vt:lpstr>
      <vt:lpstr>Herbicides-others</vt:lpstr>
      <vt:lpstr>ECOFRIENDLY DISEASE</vt:lpstr>
      <vt:lpstr>Botan-Preptn</vt:lpstr>
      <vt:lpstr>INSECT tRAPS</vt:lpstr>
      <vt:lpstr>safer fungicide</vt:lpstr>
      <vt:lpstr>Herb Classfn</vt:lpstr>
      <vt:lpstr>Rice Herb</vt:lpstr>
      <vt:lpstr>Herb_othercrp</vt:lpstr>
      <vt:lpstr>IPM</vt:lpstr>
      <vt:lpstr>ECOFRIENDLY- INSECTS</vt:lpstr>
      <vt:lpstr>fruits disease</vt:lpstr>
      <vt:lpstr>BIOCONTROL WEEDS</vt:lpstr>
      <vt:lpstr>TRADE INSECTICIDE</vt:lpstr>
      <vt:lpstr>TRADE FUNGICIDE</vt:lpstr>
      <vt:lpstr>TRADE HERBICIDE</vt:lpstr>
      <vt:lpstr>'TRADE HERBICIDE'!_GoBack</vt:lpstr>
      <vt:lpstr>'Botan-Preptn'!About</vt:lpstr>
      <vt:lpstr>'Botan-Preptn'!Cultural</vt:lpstr>
      <vt:lpstr>'Botan-Preptn'!mechanical</vt:lpstr>
      <vt:lpstr>'Herbicides-others'!OLE_LINK13</vt:lpstr>
      <vt:lpstr>'Botan-Preptn'!Thermal</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user3</dc:creator>
  <cp:lastModifiedBy>User</cp:lastModifiedBy>
  <cp:lastPrinted>2011-09-16T07:19:07Z</cp:lastPrinted>
  <dcterms:created xsi:type="dcterms:W3CDTF">2011-06-02T23:11:44Z</dcterms:created>
  <dcterms:modified xsi:type="dcterms:W3CDTF">2012-07-05T11:13:32Z</dcterms:modified>
</cp:coreProperties>
</file>